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19" documentId="8_{5FA9D506-2073-437D-B9B2-C67C56E26FB8}" xr6:coauthVersionLast="47" xr6:coauthVersionMax="47" xr10:uidLastSave="{477324AB-4B53-48EC-8F65-F4096611A312}"/>
  <bookViews>
    <workbookView xWindow="-108" yWindow="-108" windowWidth="23256" windowHeight="12576" xr2:uid="{00000000-000D-0000-FFFF-FFFF00000000}"/>
  </bookViews>
  <sheets>
    <sheet name="Lapas1" sheetId="1" r:id="rId1"/>
  </sheets>
  <definedNames>
    <definedName name="rusis">MID(Lapas1!#REF!,1,2)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03" i="1" l="1"/>
  <c r="J2104" i="1"/>
  <c r="J2105" i="1"/>
  <c r="J2106" i="1"/>
  <c r="J2102" i="1"/>
  <c r="J2095" i="1"/>
  <c r="J2096" i="1"/>
  <c r="J2097" i="1"/>
  <c r="J2098" i="1"/>
  <c r="J2099" i="1"/>
  <c r="J2094" i="1"/>
  <c r="J2091" i="1"/>
  <c r="J2090" i="1"/>
  <c r="J2086" i="1"/>
  <c r="K2086" i="1" s="1"/>
  <c r="J2087" i="1"/>
  <c r="J2085" i="1"/>
  <c r="J2082" i="1"/>
  <c r="J2081" i="1"/>
  <c r="J2075" i="1"/>
  <c r="J2076" i="1"/>
  <c r="J2077" i="1"/>
  <c r="J2078" i="1"/>
  <c r="J2074" i="1"/>
  <c r="J2069" i="1"/>
  <c r="J2068" i="1"/>
  <c r="J2067" i="1"/>
  <c r="J2066" i="1"/>
  <c r="K2066" i="1" s="1"/>
  <c r="J2065" i="1"/>
  <c r="K2065" i="1" s="1"/>
  <c r="J2064" i="1"/>
  <c r="J2063" i="1"/>
  <c r="J2062" i="1"/>
  <c r="J2061" i="1"/>
  <c r="J2060" i="1"/>
  <c r="J2059" i="1"/>
  <c r="J2058" i="1"/>
  <c r="J2057" i="1"/>
  <c r="J2056" i="1"/>
  <c r="K2056" i="1" s="1"/>
  <c r="J2055" i="1"/>
  <c r="K2055" i="1" s="1"/>
  <c r="J2054" i="1"/>
  <c r="J2053" i="1"/>
  <c r="J2052" i="1"/>
  <c r="J2051" i="1"/>
  <c r="J2050" i="1"/>
  <c r="J2049" i="1"/>
  <c r="J2040" i="1"/>
  <c r="J2041" i="1"/>
  <c r="J2042" i="1"/>
  <c r="J2043" i="1"/>
  <c r="J2039" i="1"/>
  <c r="J2034" i="1"/>
  <c r="J2035" i="1"/>
  <c r="J2036" i="1"/>
  <c r="J2033" i="1"/>
  <c r="J2029" i="1"/>
  <c r="J2030" i="1"/>
  <c r="J2028" i="1"/>
  <c r="J2023" i="1"/>
  <c r="K2023" i="1" s="1"/>
  <c r="J2024" i="1"/>
  <c r="J2025" i="1"/>
  <c r="J2022" i="1"/>
  <c r="J2017" i="1"/>
  <c r="J2018" i="1"/>
  <c r="J2019" i="1"/>
  <c r="J2016" i="1"/>
  <c r="K2016" i="1" s="1"/>
  <c r="J2012" i="1"/>
  <c r="J2013" i="1"/>
  <c r="J2011" i="1"/>
  <c r="J2008" i="1"/>
  <c r="J2007" i="1"/>
  <c r="J2002" i="1"/>
  <c r="K2002" i="1" s="1"/>
  <c r="J2003" i="1"/>
  <c r="J2004" i="1"/>
  <c r="J2001" i="1"/>
  <c r="J1997" i="1"/>
  <c r="J1998" i="1"/>
  <c r="J1996" i="1"/>
  <c r="J1985" i="1"/>
  <c r="J1986" i="1"/>
  <c r="J1987" i="1"/>
  <c r="J1988" i="1"/>
  <c r="J1989" i="1"/>
  <c r="J1990" i="1"/>
  <c r="K1990" i="1" s="1"/>
  <c r="J1991" i="1"/>
  <c r="K1991" i="1" s="1"/>
  <c r="J1992" i="1"/>
  <c r="K1992" i="1" s="1"/>
  <c r="J1993" i="1"/>
  <c r="J1984" i="1"/>
  <c r="J1974" i="1"/>
  <c r="J1975" i="1"/>
  <c r="J1976" i="1"/>
  <c r="J1977" i="1"/>
  <c r="J1978" i="1"/>
  <c r="J1979" i="1"/>
  <c r="J1980" i="1"/>
  <c r="K1980" i="1" s="1"/>
  <c r="J1981" i="1"/>
  <c r="K1981" i="1" s="1"/>
  <c r="J1973" i="1"/>
  <c r="J1966" i="1"/>
  <c r="J1967" i="1"/>
  <c r="J1968" i="1"/>
  <c r="J1969" i="1"/>
  <c r="J1970" i="1"/>
  <c r="J1965" i="1"/>
  <c r="J1950" i="1"/>
  <c r="J1951" i="1"/>
  <c r="J1952" i="1"/>
  <c r="J1953" i="1"/>
  <c r="J1949" i="1"/>
  <c r="J1945" i="1"/>
  <c r="J1946" i="1"/>
  <c r="J1944" i="1"/>
  <c r="J1941" i="1"/>
  <c r="K1941" i="1" s="1"/>
  <c r="J1940" i="1"/>
  <c r="J1936" i="1"/>
  <c r="J1937" i="1"/>
  <c r="J1935" i="1"/>
  <c r="J1932" i="1"/>
  <c r="J1931" i="1"/>
  <c r="J1925" i="1"/>
  <c r="J1926" i="1"/>
  <c r="J1927" i="1"/>
  <c r="J1928" i="1"/>
  <c r="J1924" i="1"/>
  <c r="J1900" i="1"/>
  <c r="J1901" i="1"/>
  <c r="J1902" i="1"/>
  <c r="J1903" i="1"/>
  <c r="J1904" i="1"/>
  <c r="J1905" i="1"/>
  <c r="K1905" i="1" s="1"/>
  <c r="J1906" i="1"/>
  <c r="K1906" i="1" s="1"/>
  <c r="J1907" i="1"/>
  <c r="J1908" i="1"/>
  <c r="J1909" i="1"/>
  <c r="J1910" i="1"/>
  <c r="J1911" i="1"/>
  <c r="J1912" i="1"/>
  <c r="J1913" i="1"/>
  <c r="J1914" i="1"/>
  <c r="K1914" i="1" s="1"/>
  <c r="J1915" i="1"/>
  <c r="K1915" i="1" s="1"/>
  <c r="J1916" i="1"/>
  <c r="J1917" i="1"/>
  <c r="K1917" i="1" s="1"/>
  <c r="J1918" i="1"/>
  <c r="J1919" i="1"/>
  <c r="J1899" i="1"/>
  <c r="J1890" i="1"/>
  <c r="J1891" i="1"/>
  <c r="J1892" i="1"/>
  <c r="J1893" i="1"/>
  <c r="K1893" i="1" s="1"/>
  <c r="J1889" i="1"/>
  <c r="J1884" i="1"/>
  <c r="J1885" i="1"/>
  <c r="J1886" i="1"/>
  <c r="J1883" i="1"/>
  <c r="J1879" i="1"/>
  <c r="K1879" i="1" s="1"/>
  <c r="J1880" i="1"/>
  <c r="J1878" i="1"/>
  <c r="J1873" i="1"/>
  <c r="J1874" i="1"/>
  <c r="J1875" i="1"/>
  <c r="J1872" i="1"/>
  <c r="J1867" i="1"/>
  <c r="J1868" i="1"/>
  <c r="J1869" i="1"/>
  <c r="J1866" i="1"/>
  <c r="J1862" i="1"/>
  <c r="J1863" i="1"/>
  <c r="J1861" i="1"/>
  <c r="J1858" i="1"/>
  <c r="J1857" i="1"/>
  <c r="J1852" i="1"/>
  <c r="J1853" i="1"/>
  <c r="J1854" i="1"/>
  <c r="J1851" i="1"/>
  <c r="J1847" i="1"/>
  <c r="J1848" i="1"/>
  <c r="J1846" i="1"/>
  <c r="J1835" i="1"/>
  <c r="J1836" i="1"/>
  <c r="J1837" i="1"/>
  <c r="J1838" i="1"/>
  <c r="J1839" i="1"/>
  <c r="J1840" i="1"/>
  <c r="K1840" i="1" s="1"/>
  <c r="J1841" i="1"/>
  <c r="K1841" i="1" s="1"/>
  <c r="J1842" i="1"/>
  <c r="K1842" i="1" s="1"/>
  <c r="J1843" i="1"/>
  <c r="J1834" i="1"/>
  <c r="J1824" i="1"/>
  <c r="J1825" i="1"/>
  <c r="J1826" i="1"/>
  <c r="J1827" i="1"/>
  <c r="K1827" i="1" s="1"/>
  <c r="J1828" i="1"/>
  <c r="J1829" i="1"/>
  <c r="K1829" i="1" s="1"/>
  <c r="J1830" i="1"/>
  <c r="K1830" i="1" s="1"/>
  <c r="J1831" i="1"/>
  <c r="K1831" i="1" s="1"/>
  <c r="J1823" i="1"/>
  <c r="J1816" i="1"/>
  <c r="K1816" i="1" s="1"/>
  <c r="J1817" i="1"/>
  <c r="J1818" i="1"/>
  <c r="J1819" i="1"/>
  <c r="J1820" i="1"/>
  <c r="J1815" i="1"/>
  <c r="J1800" i="1"/>
  <c r="J1801" i="1"/>
  <c r="J1802" i="1"/>
  <c r="J1803" i="1"/>
  <c r="J1799" i="1"/>
  <c r="J1795" i="1"/>
  <c r="J1796" i="1"/>
  <c r="J1794" i="1"/>
  <c r="J1791" i="1"/>
  <c r="J1790" i="1"/>
  <c r="J1786" i="1"/>
  <c r="J1787" i="1"/>
  <c r="J1785" i="1"/>
  <c r="K1785" i="1" s="1"/>
  <c r="J1782" i="1"/>
  <c r="K1782" i="1" s="1"/>
  <c r="J1781" i="1"/>
  <c r="K1781" i="1" s="1"/>
  <c r="J1775" i="1"/>
  <c r="J1776" i="1"/>
  <c r="J1777" i="1"/>
  <c r="K1777" i="1" s="1"/>
  <c r="J1778" i="1"/>
  <c r="J1774" i="1"/>
  <c r="J1750" i="1"/>
  <c r="J1751" i="1"/>
  <c r="K1751" i="1" s="1"/>
  <c r="J1752" i="1"/>
  <c r="J1753" i="1"/>
  <c r="K1753" i="1" s="1"/>
  <c r="J1754" i="1"/>
  <c r="J1755" i="1"/>
  <c r="J1756" i="1"/>
  <c r="J1757" i="1"/>
  <c r="K1757" i="1" s="1"/>
  <c r="J1758" i="1"/>
  <c r="K1758" i="1" s="1"/>
  <c r="J1759" i="1"/>
  <c r="K1759" i="1" s="1"/>
  <c r="J1760" i="1"/>
  <c r="J1761" i="1"/>
  <c r="K1761" i="1" s="1"/>
  <c r="J1762" i="1"/>
  <c r="J1763" i="1"/>
  <c r="J1764" i="1"/>
  <c r="J1765" i="1"/>
  <c r="K1765" i="1" s="1"/>
  <c r="J1766" i="1"/>
  <c r="K1766" i="1" s="1"/>
  <c r="J1767" i="1"/>
  <c r="K1767" i="1" s="1"/>
  <c r="J1768" i="1"/>
  <c r="J1769" i="1"/>
  <c r="K1769" i="1" s="1"/>
  <c r="J1749" i="1"/>
  <c r="J1746" i="1"/>
  <c r="J1740" i="1"/>
  <c r="J1741" i="1"/>
  <c r="J1742" i="1"/>
  <c r="K1742" i="1" s="1"/>
  <c r="J1743" i="1"/>
  <c r="K1743" i="1" s="1"/>
  <c r="J1739" i="1"/>
  <c r="J1734" i="1"/>
  <c r="J1735" i="1"/>
  <c r="J1736" i="1"/>
  <c r="J1733" i="1"/>
  <c r="J1729" i="1"/>
  <c r="J1730" i="1"/>
  <c r="K1730" i="1" s="1"/>
  <c r="J1728" i="1"/>
  <c r="K1728" i="1" s="1"/>
  <c r="J1723" i="1"/>
  <c r="J1724" i="1"/>
  <c r="J1725" i="1"/>
  <c r="J1722" i="1"/>
  <c r="J1717" i="1"/>
  <c r="J1718" i="1"/>
  <c r="J1719" i="1"/>
  <c r="K1719" i="1" s="1"/>
  <c r="J1716" i="1"/>
  <c r="K1716" i="1" s="1"/>
  <c r="J1712" i="1"/>
  <c r="J1713" i="1"/>
  <c r="J1711" i="1"/>
  <c r="J1708" i="1"/>
  <c r="J1707" i="1"/>
  <c r="J1702" i="1"/>
  <c r="J1703" i="1"/>
  <c r="K1703" i="1" s="1"/>
  <c r="J1704" i="1"/>
  <c r="K1704" i="1" s="1"/>
  <c r="J1701" i="1"/>
  <c r="J1697" i="1"/>
  <c r="J1698" i="1"/>
  <c r="J1696" i="1"/>
  <c r="J1685" i="1"/>
  <c r="J1686" i="1"/>
  <c r="J1687" i="1"/>
  <c r="K1687" i="1" s="1"/>
  <c r="J1688" i="1"/>
  <c r="K1688" i="1" s="1"/>
  <c r="J1689" i="1"/>
  <c r="K1689" i="1" s="1"/>
  <c r="J1690" i="1"/>
  <c r="K1690" i="1" s="1"/>
  <c r="J1691" i="1"/>
  <c r="K1691" i="1" s="1"/>
  <c r="J1692" i="1"/>
  <c r="K1692" i="1" s="1"/>
  <c r="J1693" i="1"/>
  <c r="J1684" i="1"/>
  <c r="J1674" i="1"/>
  <c r="K1674" i="1" s="1"/>
  <c r="J1675" i="1"/>
  <c r="K1675" i="1" s="1"/>
  <c r="J1676" i="1"/>
  <c r="J1677" i="1"/>
  <c r="J1678" i="1"/>
  <c r="J1679" i="1"/>
  <c r="K1679" i="1" s="1"/>
  <c r="J1680" i="1"/>
  <c r="K1680" i="1" s="1"/>
  <c r="J1681" i="1"/>
  <c r="K1681" i="1" s="1"/>
  <c r="J1673" i="1"/>
  <c r="K1673" i="1" s="1"/>
  <c r="J1666" i="1"/>
  <c r="K1666" i="1" s="1"/>
  <c r="J1667" i="1"/>
  <c r="J1668" i="1"/>
  <c r="J1669" i="1"/>
  <c r="J1670" i="1"/>
  <c r="K1670" i="1" s="1"/>
  <c r="J1665" i="1"/>
  <c r="J1650" i="1"/>
  <c r="J1651" i="1"/>
  <c r="K1651" i="1" s="1"/>
  <c r="J1652" i="1"/>
  <c r="K1652" i="1" s="1"/>
  <c r="J1653" i="1"/>
  <c r="J1649" i="1"/>
  <c r="J1645" i="1"/>
  <c r="J1646" i="1"/>
  <c r="J1644" i="1"/>
  <c r="J1641" i="1"/>
  <c r="J1640" i="1"/>
  <c r="K1640" i="1" s="1"/>
  <c r="J1637" i="1"/>
  <c r="K1637" i="1" s="1"/>
  <c r="J1636" i="1"/>
  <c r="J1635" i="1"/>
  <c r="J1632" i="1"/>
  <c r="J1631" i="1"/>
  <c r="J1625" i="1"/>
  <c r="J1626" i="1"/>
  <c r="J1627" i="1"/>
  <c r="K1627" i="1" s="1"/>
  <c r="J1628" i="1"/>
  <c r="K1628" i="1" s="1"/>
  <c r="J1624" i="1"/>
  <c r="J1610" i="1"/>
  <c r="J1611" i="1"/>
  <c r="J1612" i="1"/>
  <c r="J1613" i="1"/>
  <c r="J1614" i="1"/>
  <c r="J1615" i="1"/>
  <c r="K1615" i="1" s="1"/>
  <c r="J1616" i="1"/>
  <c r="K1616" i="1" s="1"/>
  <c r="J1617" i="1"/>
  <c r="K1617" i="1" s="1"/>
  <c r="J1618" i="1"/>
  <c r="J1619" i="1"/>
  <c r="J1609" i="1"/>
  <c r="J1608" i="1"/>
  <c r="J1607" i="1"/>
  <c r="J1606" i="1"/>
  <c r="J1605" i="1"/>
  <c r="K1605" i="1" s="1"/>
  <c r="J1604" i="1"/>
  <c r="J1603" i="1"/>
  <c r="J1602" i="1"/>
  <c r="K1602" i="1" s="1"/>
  <c r="J1601" i="1"/>
  <c r="J1600" i="1"/>
  <c r="J1599" i="1"/>
  <c r="J1596" i="1"/>
  <c r="K1596" i="1" s="1"/>
  <c r="K1597" i="1" s="1"/>
  <c r="J1590" i="1"/>
  <c r="K1590" i="1" s="1"/>
  <c r="J1591" i="1"/>
  <c r="J1592" i="1"/>
  <c r="J1593" i="1"/>
  <c r="J1589" i="1"/>
  <c r="J1584" i="1"/>
  <c r="J1585" i="1"/>
  <c r="J1586" i="1"/>
  <c r="K1586" i="1" s="1"/>
  <c r="J1583" i="1"/>
  <c r="K1583" i="1" s="1"/>
  <c r="J1579" i="1"/>
  <c r="J1580" i="1"/>
  <c r="J1578" i="1"/>
  <c r="J1573" i="1"/>
  <c r="J1574" i="1"/>
  <c r="J1575" i="1"/>
  <c r="J1572" i="1"/>
  <c r="K1572" i="1" s="1"/>
  <c r="J1567" i="1"/>
  <c r="K1567" i="1" s="1"/>
  <c r="J1568" i="1"/>
  <c r="J1569" i="1"/>
  <c r="J1566" i="1"/>
  <c r="J1562" i="1"/>
  <c r="J1563" i="1"/>
  <c r="J1561" i="1"/>
  <c r="J1558" i="1"/>
  <c r="K1558" i="1" s="1"/>
  <c r="J1557" i="1"/>
  <c r="K1557" i="1" s="1"/>
  <c r="J1552" i="1"/>
  <c r="J1553" i="1"/>
  <c r="J1554" i="1"/>
  <c r="J1551" i="1"/>
  <c r="J1547" i="1"/>
  <c r="J1548" i="1"/>
  <c r="J1546" i="1"/>
  <c r="K1546" i="1" s="1"/>
  <c r="J1535" i="1"/>
  <c r="K1535" i="1" s="1"/>
  <c r="J1536" i="1"/>
  <c r="J1537" i="1"/>
  <c r="J1538" i="1"/>
  <c r="K1538" i="1" s="1"/>
  <c r="J1539" i="1"/>
  <c r="K1539" i="1" s="1"/>
  <c r="J1540" i="1"/>
  <c r="J1541" i="1"/>
  <c r="J1542" i="1"/>
  <c r="K1542" i="1" s="1"/>
  <c r="J1543" i="1"/>
  <c r="K1543" i="1" s="1"/>
  <c r="J1534" i="1"/>
  <c r="J1524" i="1"/>
  <c r="J1525" i="1"/>
  <c r="J1526" i="1"/>
  <c r="J1527" i="1"/>
  <c r="J1528" i="1"/>
  <c r="K1528" i="1" s="1"/>
  <c r="J1529" i="1"/>
  <c r="K1529" i="1" s="1"/>
  <c r="J1530" i="1"/>
  <c r="K1530" i="1" s="1"/>
  <c r="J1531" i="1"/>
  <c r="K1531" i="1" s="1"/>
  <c r="J1523" i="1"/>
  <c r="J1516" i="1"/>
  <c r="J1517" i="1"/>
  <c r="J1518" i="1"/>
  <c r="J1519" i="1"/>
  <c r="J1520" i="1"/>
  <c r="J1515" i="1"/>
  <c r="K1515" i="1" s="1"/>
  <c r="J1503" i="1"/>
  <c r="J1500" i="1"/>
  <c r="J1501" i="1"/>
  <c r="J1502" i="1"/>
  <c r="J1499" i="1"/>
  <c r="J1495" i="1"/>
  <c r="J1496" i="1"/>
  <c r="J1494" i="1"/>
  <c r="J1491" i="1"/>
  <c r="J1490" i="1"/>
  <c r="J1486" i="1"/>
  <c r="J1487" i="1"/>
  <c r="J1485" i="1"/>
  <c r="J1482" i="1"/>
  <c r="J1481" i="1"/>
  <c r="J1475" i="1"/>
  <c r="J1476" i="1"/>
  <c r="J1477" i="1"/>
  <c r="K1477" i="1" s="1"/>
  <c r="J1478" i="1"/>
  <c r="J1474" i="1"/>
  <c r="J1459" i="1"/>
  <c r="J1460" i="1"/>
  <c r="J1461" i="1"/>
  <c r="K1461" i="1" s="1"/>
  <c r="J1462" i="1"/>
  <c r="K1462" i="1" s="1"/>
  <c r="J1463" i="1"/>
  <c r="J1464" i="1"/>
  <c r="K1464" i="1" s="1"/>
  <c r="J1465" i="1"/>
  <c r="K1465" i="1" s="1"/>
  <c r="J1466" i="1"/>
  <c r="J1467" i="1"/>
  <c r="J1468" i="1"/>
  <c r="J1469" i="1"/>
  <c r="K1469" i="1" s="1"/>
  <c r="J1446" i="1"/>
  <c r="K1446" i="1" s="1"/>
  <c r="K1447" i="1" s="1"/>
  <c r="J1450" i="1"/>
  <c r="J1451" i="1"/>
  <c r="K1451" i="1" s="1"/>
  <c r="J1452" i="1"/>
  <c r="J1453" i="1"/>
  <c r="J1454" i="1"/>
  <c r="K1454" i="1" s="1"/>
  <c r="J1455" i="1"/>
  <c r="J1456" i="1"/>
  <c r="J1457" i="1"/>
  <c r="J1458" i="1"/>
  <c r="J1449" i="1"/>
  <c r="J1440" i="1"/>
  <c r="J1441" i="1"/>
  <c r="J1442" i="1"/>
  <c r="J1443" i="1"/>
  <c r="J1439" i="1"/>
  <c r="K1439" i="1" s="1"/>
  <c r="J1434" i="1"/>
  <c r="K1434" i="1" s="1"/>
  <c r="J1435" i="1"/>
  <c r="J1436" i="1"/>
  <c r="J1433" i="1"/>
  <c r="J1429" i="1"/>
  <c r="J1430" i="1"/>
  <c r="J1428" i="1"/>
  <c r="J1423" i="1"/>
  <c r="K1423" i="1" s="1"/>
  <c r="J1424" i="1"/>
  <c r="K1424" i="1" s="1"/>
  <c r="J1425" i="1"/>
  <c r="J1422" i="1"/>
  <c r="J1417" i="1"/>
  <c r="J1418" i="1"/>
  <c r="K1418" i="1" s="1"/>
  <c r="J1419" i="1"/>
  <c r="J1416" i="1"/>
  <c r="J1412" i="1"/>
  <c r="J1413" i="1"/>
  <c r="K1413" i="1" s="1"/>
  <c r="J1411" i="1"/>
  <c r="J1408" i="1"/>
  <c r="J1407" i="1"/>
  <c r="J1402" i="1"/>
  <c r="K1402" i="1" s="1"/>
  <c r="J1403" i="1"/>
  <c r="J1404" i="1"/>
  <c r="J1401" i="1"/>
  <c r="J1397" i="1"/>
  <c r="K1397" i="1" s="1"/>
  <c r="J1398" i="1"/>
  <c r="K1398" i="1" s="1"/>
  <c r="J1396" i="1"/>
  <c r="J1385" i="1"/>
  <c r="J1386" i="1"/>
  <c r="J1387" i="1"/>
  <c r="J1388" i="1"/>
  <c r="J1389" i="1"/>
  <c r="K1389" i="1" s="1"/>
  <c r="J1390" i="1"/>
  <c r="K1390" i="1" s="1"/>
  <c r="J1391" i="1"/>
  <c r="K1391" i="1" s="1"/>
  <c r="J1392" i="1"/>
  <c r="K1392" i="1" s="1"/>
  <c r="J1393" i="1"/>
  <c r="J1384" i="1"/>
  <c r="K1384" i="1" s="1"/>
  <c r="J1374" i="1"/>
  <c r="J1375" i="1"/>
  <c r="J1376" i="1"/>
  <c r="K1376" i="1" s="1"/>
  <c r="J1377" i="1"/>
  <c r="K1377" i="1" s="1"/>
  <c r="J1378" i="1"/>
  <c r="J1379" i="1"/>
  <c r="K1379" i="1" s="1"/>
  <c r="J1380" i="1"/>
  <c r="K1380" i="1" s="1"/>
  <c r="J1381" i="1"/>
  <c r="K1381" i="1" s="1"/>
  <c r="J1373" i="1"/>
  <c r="J1366" i="1"/>
  <c r="J1367" i="1"/>
  <c r="J1368" i="1"/>
  <c r="J1369" i="1"/>
  <c r="J1370" i="1"/>
  <c r="K1370" i="1" s="1"/>
  <c r="J1365" i="1"/>
  <c r="J447" i="1"/>
  <c r="J448" i="1"/>
  <c r="J449" i="1"/>
  <c r="J450" i="1"/>
  <c r="K450" i="1" s="1"/>
  <c r="J451" i="1"/>
  <c r="K451" i="1" s="1"/>
  <c r="J452" i="1"/>
  <c r="J446" i="1"/>
  <c r="J442" i="1"/>
  <c r="J443" i="1"/>
  <c r="J441" i="1"/>
  <c r="J438" i="1"/>
  <c r="J437" i="1"/>
  <c r="K437" i="1" s="1"/>
  <c r="J433" i="1"/>
  <c r="K433" i="1" s="1"/>
  <c r="J434" i="1"/>
  <c r="J432" i="1"/>
  <c r="J429" i="1"/>
  <c r="J428" i="1"/>
  <c r="J422" i="1"/>
  <c r="J423" i="1"/>
  <c r="J424" i="1"/>
  <c r="K424" i="1" s="1"/>
  <c r="J425" i="1"/>
  <c r="K425" i="1" s="1"/>
  <c r="J421" i="1"/>
  <c r="K421" i="1" s="1"/>
  <c r="J415" i="1"/>
  <c r="K415" i="1" s="1"/>
  <c r="J416" i="1"/>
  <c r="K416" i="1" s="1"/>
  <c r="J405" i="1"/>
  <c r="J406" i="1"/>
  <c r="K406" i="1" s="1"/>
  <c r="J407" i="1"/>
  <c r="J408" i="1"/>
  <c r="K408" i="1" s="1"/>
  <c r="J409" i="1"/>
  <c r="K409" i="1" s="1"/>
  <c r="J410" i="1"/>
  <c r="J411" i="1"/>
  <c r="K411" i="1" s="1"/>
  <c r="J412" i="1"/>
  <c r="K412" i="1" s="1"/>
  <c r="J413" i="1"/>
  <c r="J414" i="1"/>
  <c r="K414" i="1" s="1"/>
  <c r="J404" i="1"/>
  <c r="J403" i="1"/>
  <c r="K403" i="1" s="1"/>
  <c r="J402" i="1"/>
  <c r="K402" i="1" s="1"/>
  <c r="J401" i="1"/>
  <c r="K401" i="1" s="1"/>
  <c r="J400" i="1"/>
  <c r="K400" i="1" s="1"/>
  <c r="J399" i="1"/>
  <c r="K399" i="1" s="1"/>
  <c r="J398" i="1"/>
  <c r="K398" i="1" s="1"/>
  <c r="J397" i="1"/>
  <c r="J396" i="1"/>
  <c r="J393" i="1"/>
  <c r="J387" i="1"/>
  <c r="J388" i="1"/>
  <c r="K388" i="1" s="1"/>
  <c r="J389" i="1"/>
  <c r="K389" i="1" s="1"/>
  <c r="J390" i="1"/>
  <c r="K390" i="1" s="1"/>
  <c r="J386" i="1"/>
  <c r="J381" i="1"/>
  <c r="J382" i="1"/>
  <c r="J383" i="1"/>
  <c r="K383" i="1" s="1"/>
  <c r="J380" i="1"/>
  <c r="K380" i="1" s="1"/>
  <c r="J376" i="1"/>
  <c r="K376" i="1" s="1"/>
  <c r="J377" i="1"/>
  <c r="K377" i="1" s="1"/>
  <c r="J375" i="1"/>
  <c r="K375" i="1" s="1"/>
  <c r="J370" i="1"/>
  <c r="J371" i="1"/>
  <c r="J372" i="1"/>
  <c r="J369" i="1"/>
  <c r="J364" i="1"/>
  <c r="K364" i="1" s="1"/>
  <c r="J365" i="1"/>
  <c r="K365" i="1" s="1"/>
  <c r="J366" i="1"/>
  <c r="K366" i="1" s="1"/>
  <c r="J363" i="1"/>
  <c r="K363" i="1" s="1"/>
  <c r="J359" i="1"/>
  <c r="J360" i="1"/>
  <c r="J358" i="1"/>
  <c r="J355" i="1"/>
  <c r="K355" i="1" s="1"/>
  <c r="J354" i="1"/>
  <c r="K354" i="1" s="1"/>
  <c r="J349" i="1"/>
  <c r="K349" i="1" s="1"/>
  <c r="J350" i="1"/>
  <c r="J351" i="1"/>
  <c r="K351" i="1" s="1"/>
  <c r="J348" i="1"/>
  <c r="J344" i="1"/>
  <c r="J345" i="1"/>
  <c r="J343" i="1"/>
  <c r="K343" i="1" s="1"/>
  <c r="K346" i="1" s="1"/>
  <c r="J332" i="1"/>
  <c r="K332" i="1" s="1"/>
  <c r="J333" i="1"/>
  <c r="J334" i="1"/>
  <c r="J335" i="1"/>
  <c r="K335" i="1" s="1"/>
  <c r="J336" i="1"/>
  <c r="K336" i="1" s="1"/>
  <c r="J337" i="1"/>
  <c r="K337" i="1" s="1"/>
  <c r="J338" i="1"/>
  <c r="K338" i="1" s="1"/>
  <c r="J339" i="1"/>
  <c r="K339" i="1" s="1"/>
  <c r="J340" i="1"/>
  <c r="J331" i="1"/>
  <c r="K331" i="1" s="1"/>
  <c r="J321" i="1"/>
  <c r="K321" i="1" s="1"/>
  <c r="J322" i="1"/>
  <c r="K322" i="1" s="1"/>
  <c r="J323" i="1"/>
  <c r="J324" i="1"/>
  <c r="J325" i="1"/>
  <c r="K325" i="1" s="1"/>
  <c r="J326" i="1"/>
  <c r="K326" i="1" s="1"/>
  <c r="J327" i="1"/>
  <c r="K327" i="1" s="1"/>
  <c r="J328" i="1"/>
  <c r="K328" i="1" s="1"/>
  <c r="J320" i="1"/>
  <c r="J313" i="1"/>
  <c r="K313" i="1" s="1"/>
  <c r="J314" i="1"/>
  <c r="K314" i="1" s="1"/>
  <c r="J315" i="1"/>
  <c r="J316" i="1"/>
  <c r="J317" i="1"/>
  <c r="K317" i="1" s="1"/>
  <c r="J312" i="1"/>
  <c r="K312" i="1" s="1"/>
  <c r="J298" i="1"/>
  <c r="J299" i="1"/>
  <c r="J300" i="1"/>
  <c r="J301" i="1"/>
  <c r="J297" i="1"/>
  <c r="J293" i="1"/>
  <c r="J294" i="1"/>
  <c r="K294" i="1" s="1"/>
  <c r="J292" i="1"/>
  <c r="K292" i="1" s="1"/>
  <c r="J289" i="1"/>
  <c r="J288" i="1"/>
  <c r="J284" i="1"/>
  <c r="J285" i="1"/>
  <c r="J283" i="1"/>
  <c r="J280" i="1"/>
  <c r="J279" i="1"/>
  <c r="K279" i="1" s="1"/>
  <c r="K281" i="1" s="1"/>
  <c r="J273" i="1"/>
  <c r="K273" i="1" s="1"/>
  <c r="J274" i="1"/>
  <c r="J275" i="1"/>
  <c r="J276" i="1"/>
  <c r="K276" i="1" s="1"/>
  <c r="J272" i="1"/>
  <c r="K272" i="1" s="1"/>
  <c r="J248" i="1"/>
  <c r="J249" i="1"/>
  <c r="J250" i="1"/>
  <c r="K250" i="1" s="1"/>
  <c r="J251" i="1"/>
  <c r="K251" i="1" s="1"/>
  <c r="J252" i="1"/>
  <c r="K252" i="1" s="1"/>
  <c r="J253" i="1"/>
  <c r="K253" i="1" s="1"/>
  <c r="J254" i="1"/>
  <c r="K254" i="1" s="1"/>
  <c r="J255" i="1"/>
  <c r="K255" i="1" s="1"/>
  <c r="J256" i="1"/>
  <c r="J257" i="1"/>
  <c r="J258" i="1"/>
  <c r="J259" i="1"/>
  <c r="K259" i="1" s="1"/>
  <c r="J260" i="1"/>
  <c r="K260" i="1" s="1"/>
  <c r="J261" i="1"/>
  <c r="K261" i="1" s="1"/>
  <c r="J262" i="1"/>
  <c r="K262" i="1" s="1"/>
  <c r="J263" i="1"/>
  <c r="K263" i="1" s="1"/>
  <c r="J264" i="1"/>
  <c r="J265" i="1"/>
  <c r="J266" i="1"/>
  <c r="K266" i="1" s="1"/>
  <c r="J267" i="1"/>
  <c r="K267" i="1" s="1"/>
  <c r="J247" i="1"/>
  <c r="K247" i="1" s="1"/>
  <c r="J244" i="1"/>
  <c r="K244" i="1" s="1"/>
  <c r="K245" i="1" s="1"/>
  <c r="J238" i="1"/>
  <c r="K238" i="1" s="1"/>
  <c r="J239" i="1"/>
  <c r="J240" i="1"/>
  <c r="J241" i="1"/>
  <c r="K241" i="1" s="1"/>
  <c r="J237" i="1"/>
  <c r="J232" i="1"/>
  <c r="K232" i="1" s="1"/>
  <c r="J233" i="1"/>
  <c r="K233" i="1" s="1"/>
  <c r="J234" i="1"/>
  <c r="K234" i="1" s="1"/>
  <c r="J231" i="1"/>
  <c r="K231" i="1" s="1"/>
  <c r="J227" i="1"/>
  <c r="J228" i="1"/>
  <c r="J226" i="1"/>
  <c r="J221" i="1"/>
  <c r="K221" i="1" s="1"/>
  <c r="J222" i="1"/>
  <c r="K222" i="1" s="1"/>
  <c r="J223" i="1"/>
  <c r="K223" i="1" s="1"/>
  <c r="J220" i="1"/>
  <c r="K220" i="1" s="1"/>
  <c r="J215" i="1"/>
  <c r="K215" i="1" s="1"/>
  <c r="J216" i="1"/>
  <c r="J217" i="1"/>
  <c r="K217" i="1" s="1"/>
  <c r="J214" i="1"/>
  <c r="J210" i="1"/>
  <c r="J211" i="1"/>
  <c r="K211" i="1" s="1"/>
  <c r="J209" i="1"/>
  <c r="K209" i="1" s="1"/>
  <c r="J206" i="1"/>
  <c r="K206" i="1" s="1"/>
  <c r="J205" i="1"/>
  <c r="K205" i="1" s="1"/>
  <c r="J200" i="1"/>
  <c r="J201" i="1"/>
  <c r="J202" i="1"/>
  <c r="J199" i="1"/>
  <c r="K199" i="1" s="1"/>
  <c r="J195" i="1"/>
  <c r="K195" i="1" s="1"/>
  <c r="J196" i="1"/>
  <c r="K196" i="1" s="1"/>
  <c r="J194" i="1"/>
  <c r="K194" i="1" s="1"/>
  <c r="J190" i="1"/>
  <c r="J191" i="1"/>
  <c r="J183" i="1"/>
  <c r="J184" i="1"/>
  <c r="J185" i="1"/>
  <c r="K185" i="1" s="1"/>
  <c r="J186" i="1"/>
  <c r="K186" i="1" s="1"/>
  <c r="J187" i="1"/>
  <c r="K187" i="1" s="1"/>
  <c r="J188" i="1"/>
  <c r="K188" i="1" s="1"/>
  <c r="J189" i="1"/>
  <c r="K189" i="1" s="1"/>
  <c r="J182" i="1"/>
  <c r="J179" i="1"/>
  <c r="J172" i="1"/>
  <c r="J173" i="1"/>
  <c r="J174" i="1"/>
  <c r="J175" i="1"/>
  <c r="J176" i="1"/>
  <c r="J177" i="1"/>
  <c r="K177" i="1" s="1"/>
  <c r="J178" i="1"/>
  <c r="K178" i="1" s="1"/>
  <c r="J171" i="1"/>
  <c r="J164" i="1"/>
  <c r="J165" i="1"/>
  <c r="K165" i="1" s="1"/>
  <c r="J166" i="1"/>
  <c r="K166" i="1" s="1"/>
  <c r="J167" i="1"/>
  <c r="K167" i="1" s="1"/>
  <c r="J168" i="1"/>
  <c r="K168" i="1" s="1"/>
  <c r="J163" i="1"/>
  <c r="K163" i="1" s="1"/>
  <c r="J148" i="1"/>
  <c r="K148" i="1" s="1"/>
  <c r="J149" i="1"/>
  <c r="J150" i="1"/>
  <c r="J151" i="1"/>
  <c r="K151" i="1" s="1"/>
  <c r="J147" i="1"/>
  <c r="K147" i="1" s="1"/>
  <c r="J143" i="1"/>
  <c r="K143" i="1" s="1"/>
  <c r="J144" i="1"/>
  <c r="K144" i="1" s="1"/>
  <c r="J142" i="1"/>
  <c r="K142" i="1" s="1"/>
  <c r="J139" i="1"/>
  <c r="J138" i="1"/>
  <c r="J134" i="1"/>
  <c r="J135" i="1"/>
  <c r="J133" i="1"/>
  <c r="J130" i="1"/>
  <c r="K130" i="1" s="1"/>
  <c r="J129" i="1"/>
  <c r="K129" i="1" s="1"/>
  <c r="J123" i="1"/>
  <c r="K123" i="1" s="1"/>
  <c r="J124" i="1"/>
  <c r="J125" i="1"/>
  <c r="J126" i="1"/>
  <c r="J122" i="1"/>
  <c r="K122" i="1" s="1"/>
  <c r="J98" i="1"/>
  <c r="K98" i="1" s="1"/>
  <c r="J99" i="1"/>
  <c r="K99" i="1" s="1"/>
  <c r="J100" i="1"/>
  <c r="K100" i="1" s="1"/>
  <c r="J101" i="1"/>
  <c r="K101" i="1" s="1"/>
  <c r="J102" i="1"/>
  <c r="J103" i="1"/>
  <c r="K103" i="1" s="1"/>
  <c r="J104" i="1"/>
  <c r="K104" i="1" s="1"/>
  <c r="J105" i="1"/>
  <c r="K105" i="1" s="1"/>
  <c r="J106" i="1"/>
  <c r="K106" i="1" s="1"/>
  <c r="J107" i="1"/>
  <c r="J108" i="1"/>
  <c r="J109" i="1"/>
  <c r="K109" i="1" s="1"/>
  <c r="J110" i="1"/>
  <c r="J111" i="1"/>
  <c r="J112" i="1"/>
  <c r="J113" i="1"/>
  <c r="K113" i="1" s="1"/>
  <c r="J114" i="1"/>
  <c r="K114" i="1" s="1"/>
  <c r="J115" i="1"/>
  <c r="J116" i="1"/>
  <c r="J117" i="1"/>
  <c r="J97" i="1"/>
  <c r="J94" i="1"/>
  <c r="J88" i="1"/>
  <c r="J89" i="1"/>
  <c r="K89" i="1" s="1"/>
  <c r="J90" i="1"/>
  <c r="K90" i="1" s="1"/>
  <c r="J91" i="1"/>
  <c r="J87" i="1"/>
  <c r="K87" i="1" s="1"/>
  <c r="J82" i="1"/>
  <c r="K82" i="1" s="1"/>
  <c r="J83" i="1"/>
  <c r="J84" i="1"/>
  <c r="J81" i="1"/>
  <c r="J77" i="1"/>
  <c r="J78" i="1"/>
  <c r="K78" i="1" s="1"/>
  <c r="J76" i="1"/>
  <c r="K76" i="1" s="1"/>
  <c r="J71" i="1"/>
  <c r="K71" i="1" s="1"/>
  <c r="J72" i="1"/>
  <c r="K72" i="1" s="1"/>
  <c r="J73" i="1"/>
  <c r="J70" i="1"/>
  <c r="J65" i="1"/>
  <c r="J66" i="1"/>
  <c r="K66" i="1" s="1"/>
  <c r="J67" i="1"/>
  <c r="K67" i="1" s="1"/>
  <c r="J64" i="1"/>
  <c r="K64" i="1" s="1"/>
  <c r="J60" i="1"/>
  <c r="K60" i="1" s="1"/>
  <c r="J61" i="1"/>
  <c r="K61" i="1" s="1"/>
  <c r="J59" i="1"/>
  <c r="J56" i="1"/>
  <c r="J55" i="1"/>
  <c r="J50" i="1"/>
  <c r="K50" i="1" s="1"/>
  <c r="J51" i="1"/>
  <c r="K51" i="1" s="1"/>
  <c r="J52" i="1"/>
  <c r="K52" i="1" s="1"/>
  <c r="J49" i="1"/>
  <c r="K49" i="1" s="1"/>
  <c r="J45" i="1"/>
  <c r="K45" i="1" s="1"/>
  <c r="J46" i="1"/>
  <c r="J44" i="1"/>
  <c r="J33" i="1"/>
  <c r="J34" i="1"/>
  <c r="K34" i="1" s="1"/>
  <c r="J35" i="1"/>
  <c r="J36" i="1"/>
  <c r="K36" i="1" s="1"/>
  <c r="J37" i="1"/>
  <c r="K37" i="1" s="1"/>
  <c r="J38" i="1"/>
  <c r="K38" i="1" s="1"/>
  <c r="J39" i="1"/>
  <c r="K39" i="1" s="1"/>
  <c r="J40" i="1"/>
  <c r="J41" i="1"/>
  <c r="J32" i="1"/>
  <c r="K32" i="1" s="1"/>
  <c r="J22" i="1"/>
  <c r="K22" i="1" s="1"/>
  <c r="J23" i="1"/>
  <c r="K23" i="1" s="1"/>
  <c r="J24" i="1"/>
  <c r="K24" i="1" s="1"/>
  <c r="J25" i="1"/>
  <c r="K25" i="1" s="1"/>
  <c r="J26" i="1"/>
  <c r="K26" i="1" s="1"/>
  <c r="J27" i="1"/>
  <c r="K27" i="1" s="1"/>
  <c r="J28" i="1"/>
  <c r="K28" i="1" s="1"/>
  <c r="J29" i="1"/>
  <c r="K29" i="1" s="1"/>
  <c r="J21" i="1"/>
  <c r="K21" i="1" s="1"/>
  <c r="J14" i="1"/>
  <c r="K14" i="1" s="1"/>
  <c r="J15" i="1"/>
  <c r="K15" i="1" s="1"/>
  <c r="J16" i="1"/>
  <c r="K16" i="1" s="1"/>
  <c r="J17" i="1"/>
  <c r="K17" i="1" s="1"/>
  <c r="J18" i="1"/>
  <c r="K18" i="1" s="1"/>
  <c r="J13" i="1"/>
  <c r="K13" i="1" s="1"/>
  <c r="K2103" i="1"/>
  <c r="K2104" i="1"/>
  <c r="K2105" i="1"/>
  <c r="K2106" i="1"/>
  <c r="K2102" i="1"/>
  <c r="K2095" i="1"/>
  <c r="K2096" i="1"/>
  <c r="K2097" i="1"/>
  <c r="K2098" i="1"/>
  <c r="K2100" i="1" s="1"/>
  <c r="K2099" i="1"/>
  <c r="K2094" i="1"/>
  <c r="K2091" i="1"/>
  <c r="K2090" i="1"/>
  <c r="K2087" i="1"/>
  <c r="K2085" i="1"/>
  <c r="K2082" i="1"/>
  <c r="K2081" i="1"/>
  <c r="K2083" i="1" s="1"/>
  <c r="K2075" i="1"/>
  <c r="K2076" i="1"/>
  <c r="K2077" i="1"/>
  <c r="K2078" i="1"/>
  <c r="K2074" i="1"/>
  <c r="K2050" i="1"/>
  <c r="K2051" i="1"/>
  <c r="K2052" i="1"/>
  <c r="K2053" i="1"/>
  <c r="K2054" i="1"/>
  <c r="K2057" i="1"/>
  <c r="K2058" i="1"/>
  <c r="K2059" i="1"/>
  <c r="K2060" i="1"/>
  <c r="K2061" i="1"/>
  <c r="K2062" i="1"/>
  <c r="K2063" i="1"/>
  <c r="K2064" i="1"/>
  <c r="K2067" i="1"/>
  <c r="K2068" i="1"/>
  <c r="K2069" i="1"/>
  <c r="K2049" i="1"/>
  <c r="K2046" i="1"/>
  <c r="K2047" i="1" s="1"/>
  <c r="K2040" i="1"/>
  <c r="K2041" i="1"/>
  <c r="K2042" i="1"/>
  <c r="K2043" i="1"/>
  <c r="K2039" i="1"/>
  <c r="K2034" i="1"/>
  <c r="K2035" i="1"/>
  <c r="K2036" i="1"/>
  <c r="K2033" i="1"/>
  <c r="K2029" i="1"/>
  <c r="K2030" i="1"/>
  <c r="K2028" i="1"/>
  <c r="K2024" i="1"/>
  <c r="K2025" i="1"/>
  <c r="K2022" i="1"/>
  <c r="K2017" i="1"/>
  <c r="K2018" i="1"/>
  <c r="K2019" i="1"/>
  <c r="K2012" i="1"/>
  <c r="K2014" i="1" s="1"/>
  <c r="K2013" i="1"/>
  <c r="K2011" i="1"/>
  <c r="K2008" i="1"/>
  <c r="K2007" i="1"/>
  <c r="K2003" i="1"/>
  <c r="K2004" i="1"/>
  <c r="K2001" i="1"/>
  <c r="K1997" i="1"/>
  <c r="K1998" i="1"/>
  <c r="K1996" i="1"/>
  <c r="K1985" i="1"/>
  <c r="K1986" i="1"/>
  <c r="K1987" i="1"/>
  <c r="K1988" i="1"/>
  <c r="K1989" i="1"/>
  <c r="K1993" i="1"/>
  <c r="K1984" i="1"/>
  <c r="K1974" i="1"/>
  <c r="K1975" i="1"/>
  <c r="K1976" i="1"/>
  <c r="K1977" i="1"/>
  <c r="K1978" i="1"/>
  <c r="K1979" i="1"/>
  <c r="K1973" i="1"/>
  <c r="K1966" i="1"/>
  <c r="K1967" i="1"/>
  <c r="K1968" i="1"/>
  <c r="K1969" i="1"/>
  <c r="K1970" i="1"/>
  <c r="K1965" i="1"/>
  <c r="K1950" i="1"/>
  <c r="K1951" i="1"/>
  <c r="K1952" i="1"/>
  <c r="K1953" i="1"/>
  <c r="K1949" i="1"/>
  <c r="K1945" i="1"/>
  <c r="K1946" i="1"/>
  <c r="K1944" i="1"/>
  <c r="K1940" i="1"/>
  <c r="K1936" i="1"/>
  <c r="K1937" i="1"/>
  <c r="K1935" i="1"/>
  <c r="K1932" i="1"/>
  <c r="K1931" i="1"/>
  <c r="K1933" i="1" s="1"/>
  <c r="K1925" i="1"/>
  <c r="K1926" i="1"/>
  <c r="K1927" i="1"/>
  <c r="K1928" i="1"/>
  <c r="K1924" i="1"/>
  <c r="K1911" i="1"/>
  <c r="K1912" i="1"/>
  <c r="K1913" i="1"/>
  <c r="K1916" i="1"/>
  <c r="K1918" i="1"/>
  <c r="K1919" i="1"/>
  <c r="K1900" i="1"/>
  <c r="K1901" i="1"/>
  <c r="K1902" i="1"/>
  <c r="K1903" i="1"/>
  <c r="K1904" i="1"/>
  <c r="K1907" i="1"/>
  <c r="K1908" i="1"/>
  <c r="K1909" i="1"/>
  <c r="K1910" i="1"/>
  <c r="K1899" i="1"/>
  <c r="K1896" i="1"/>
  <c r="K1890" i="1"/>
  <c r="K1891" i="1"/>
  <c r="K1892" i="1"/>
  <c r="K1889" i="1"/>
  <c r="K1884" i="1"/>
  <c r="K1885" i="1"/>
  <c r="K1886" i="1"/>
  <c r="K1883" i="1"/>
  <c r="K1880" i="1"/>
  <c r="K1878" i="1"/>
  <c r="K1873" i="1"/>
  <c r="K1874" i="1"/>
  <c r="K1875" i="1"/>
  <c r="K1872" i="1"/>
  <c r="K1867" i="1"/>
  <c r="K1868" i="1"/>
  <c r="K1869" i="1"/>
  <c r="K1866" i="1"/>
  <c r="K1862" i="1"/>
  <c r="K1863" i="1"/>
  <c r="K1861" i="1"/>
  <c r="K1858" i="1"/>
  <c r="K1857" i="1"/>
  <c r="K1852" i="1"/>
  <c r="K1853" i="1"/>
  <c r="K1854" i="1"/>
  <c r="K1851" i="1"/>
  <c r="K1847" i="1"/>
  <c r="K1848" i="1"/>
  <c r="K1846" i="1"/>
  <c r="K1835" i="1"/>
  <c r="K1836" i="1"/>
  <c r="K1837" i="1"/>
  <c r="K1838" i="1"/>
  <c r="K1839" i="1"/>
  <c r="K1843" i="1"/>
  <c r="K1834" i="1"/>
  <c r="K1824" i="1"/>
  <c r="K1825" i="1"/>
  <c r="K1826" i="1"/>
  <c r="K1828" i="1"/>
  <c r="K1823" i="1"/>
  <c r="K1817" i="1"/>
  <c r="K1818" i="1"/>
  <c r="K1819" i="1"/>
  <c r="K1820" i="1"/>
  <c r="K1815" i="1"/>
  <c r="K1800" i="1"/>
  <c r="K1801" i="1"/>
  <c r="K1802" i="1"/>
  <c r="K1803" i="1"/>
  <c r="K1799" i="1"/>
  <c r="K1795" i="1"/>
  <c r="K1796" i="1"/>
  <c r="K1794" i="1"/>
  <c r="K1791" i="1"/>
  <c r="K1792" i="1" s="1"/>
  <c r="K1790" i="1"/>
  <c r="K1786" i="1"/>
  <c r="K1787" i="1"/>
  <c r="K1775" i="1"/>
  <c r="K1776" i="1"/>
  <c r="K1778" i="1"/>
  <c r="K1774" i="1"/>
  <c r="K1760" i="1"/>
  <c r="K1762" i="1"/>
  <c r="K1763" i="1"/>
  <c r="K1764" i="1"/>
  <c r="K1768" i="1"/>
  <c r="K1750" i="1"/>
  <c r="K1752" i="1"/>
  <c r="K1754" i="1"/>
  <c r="K1755" i="1"/>
  <c r="K1756" i="1"/>
  <c r="K1749" i="1"/>
  <c r="K1746" i="1"/>
  <c r="K1747" i="1" s="1"/>
  <c r="K1740" i="1"/>
  <c r="K1741" i="1"/>
  <c r="K1739" i="1"/>
  <c r="K1734" i="1"/>
  <c r="K1735" i="1"/>
  <c r="K1736" i="1"/>
  <c r="K1733" i="1"/>
  <c r="K1729" i="1"/>
  <c r="K1723" i="1"/>
  <c r="K1724" i="1"/>
  <c r="K1725" i="1"/>
  <c r="K1722" i="1"/>
  <c r="K1717" i="1"/>
  <c r="K1718" i="1"/>
  <c r="K1712" i="1"/>
  <c r="K1713" i="1"/>
  <c r="K1711" i="1"/>
  <c r="K1714" i="1" s="1"/>
  <c r="K1708" i="1"/>
  <c r="K1707" i="1"/>
  <c r="K1702" i="1"/>
  <c r="K1701" i="1"/>
  <c r="K1697" i="1"/>
  <c r="K1698" i="1"/>
  <c r="K1696" i="1"/>
  <c r="K1699" i="1" s="1"/>
  <c r="K1685" i="1"/>
  <c r="K1686" i="1"/>
  <c r="K1693" i="1"/>
  <c r="K1684" i="1"/>
  <c r="K1676" i="1"/>
  <c r="K1677" i="1"/>
  <c r="K1678" i="1"/>
  <c r="K1667" i="1"/>
  <c r="K1668" i="1"/>
  <c r="K1669" i="1"/>
  <c r="K1665" i="1"/>
  <c r="K1650" i="1"/>
  <c r="K1653" i="1"/>
  <c r="K1649" i="1"/>
  <c r="K1646" i="1"/>
  <c r="K1645" i="1"/>
  <c r="K1644" i="1"/>
  <c r="K1641" i="1"/>
  <c r="K1636" i="1"/>
  <c r="K1635" i="1"/>
  <c r="K1632" i="1"/>
  <c r="K1631" i="1"/>
  <c r="K1625" i="1"/>
  <c r="K1626" i="1"/>
  <c r="K1624" i="1"/>
  <c r="K1600" i="1"/>
  <c r="K1601" i="1"/>
  <c r="K1603" i="1"/>
  <c r="K1604" i="1"/>
  <c r="K1606" i="1"/>
  <c r="K1607" i="1"/>
  <c r="K1608" i="1"/>
  <c r="K1609" i="1"/>
  <c r="K1610" i="1"/>
  <c r="K1611" i="1"/>
  <c r="K1612" i="1"/>
  <c r="K1613" i="1"/>
  <c r="K1614" i="1"/>
  <c r="K1618" i="1"/>
  <c r="K1619" i="1"/>
  <c r="K1599" i="1"/>
  <c r="K1591" i="1"/>
  <c r="K1592" i="1"/>
  <c r="K1593" i="1"/>
  <c r="K1589" i="1"/>
  <c r="K1584" i="1"/>
  <c r="K1585" i="1"/>
  <c r="K1579" i="1"/>
  <c r="K1580" i="1"/>
  <c r="K1578" i="1"/>
  <c r="K1573" i="1"/>
  <c r="K1574" i="1"/>
  <c r="K1575" i="1"/>
  <c r="K1568" i="1"/>
  <c r="K1569" i="1"/>
  <c r="K1566" i="1"/>
  <c r="K1562" i="1"/>
  <c r="K1563" i="1"/>
  <c r="K1561" i="1"/>
  <c r="K1564" i="1" s="1"/>
  <c r="K1553" i="1"/>
  <c r="K1554" i="1"/>
  <c r="K1552" i="1"/>
  <c r="K1551" i="1"/>
  <c r="K1547" i="1"/>
  <c r="K1548" i="1"/>
  <c r="K1536" i="1"/>
  <c r="K1537" i="1"/>
  <c r="K1540" i="1"/>
  <c r="K1541" i="1"/>
  <c r="K1534" i="1"/>
  <c r="K1524" i="1"/>
  <c r="K1525" i="1"/>
  <c r="K1526" i="1"/>
  <c r="K1527" i="1"/>
  <c r="K1523" i="1"/>
  <c r="K1516" i="1"/>
  <c r="K1517" i="1"/>
  <c r="K1518" i="1"/>
  <c r="K1519" i="1"/>
  <c r="K1520" i="1"/>
  <c r="K1500" i="1"/>
  <c r="K1501" i="1"/>
  <c r="K1502" i="1"/>
  <c r="K1503" i="1"/>
  <c r="K1499" i="1"/>
  <c r="K1495" i="1"/>
  <c r="K1496" i="1"/>
  <c r="K1494" i="1"/>
  <c r="K1491" i="1"/>
  <c r="K1490" i="1"/>
  <c r="K1486" i="1"/>
  <c r="K1487" i="1"/>
  <c r="K1485" i="1"/>
  <c r="K1482" i="1"/>
  <c r="K1481" i="1"/>
  <c r="K1475" i="1"/>
  <c r="K1476" i="1"/>
  <c r="K1478" i="1"/>
  <c r="K1474" i="1"/>
  <c r="K1463" i="1"/>
  <c r="K1466" i="1"/>
  <c r="K1467" i="1"/>
  <c r="K1468" i="1"/>
  <c r="K1450" i="1"/>
  <c r="K1452" i="1"/>
  <c r="K1453" i="1"/>
  <c r="K1455" i="1"/>
  <c r="K1456" i="1"/>
  <c r="K1457" i="1"/>
  <c r="K1458" i="1"/>
  <c r="K1459" i="1"/>
  <c r="K1460" i="1"/>
  <c r="K1449" i="1"/>
  <c r="K1440" i="1"/>
  <c r="K1441" i="1"/>
  <c r="K1442" i="1"/>
  <c r="K1443" i="1"/>
  <c r="K1435" i="1"/>
  <c r="K1436" i="1"/>
  <c r="K1433" i="1"/>
  <c r="K1429" i="1"/>
  <c r="K1430" i="1"/>
  <c r="K1428" i="1"/>
  <c r="K1425" i="1"/>
  <c r="K1422" i="1"/>
  <c r="K1417" i="1"/>
  <c r="K1419" i="1"/>
  <c r="K1416" i="1"/>
  <c r="K1412" i="1"/>
  <c r="K1411" i="1"/>
  <c r="K1408" i="1"/>
  <c r="K1407" i="1"/>
  <c r="K1403" i="1"/>
  <c r="K1404" i="1"/>
  <c r="K1401" i="1"/>
  <c r="K1396" i="1"/>
  <c r="K1385" i="1"/>
  <c r="K1386" i="1"/>
  <c r="K1387" i="1"/>
  <c r="K1388" i="1"/>
  <c r="K1393" i="1"/>
  <c r="K1374" i="1"/>
  <c r="K1375" i="1"/>
  <c r="K1378" i="1"/>
  <c r="K1373" i="1"/>
  <c r="K1366" i="1"/>
  <c r="K1367" i="1"/>
  <c r="K1368" i="1"/>
  <c r="K1369" i="1"/>
  <c r="K1365" i="1"/>
  <c r="K447" i="1"/>
  <c r="K448" i="1"/>
  <c r="K449" i="1"/>
  <c r="K452" i="1"/>
  <c r="K446" i="1"/>
  <c r="K442" i="1"/>
  <c r="K443" i="1"/>
  <c r="K441" i="1"/>
  <c r="K438" i="1"/>
  <c r="K434" i="1"/>
  <c r="K432" i="1"/>
  <c r="K429" i="1"/>
  <c r="K428" i="1"/>
  <c r="K422" i="1"/>
  <c r="K423" i="1"/>
  <c r="K407" i="1"/>
  <c r="K410" i="1"/>
  <c r="K413" i="1"/>
  <c r="K397" i="1"/>
  <c r="K404" i="1"/>
  <c r="K405" i="1"/>
  <c r="K396" i="1"/>
  <c r="K393" i="1"/>
  <c r="K394" i="1" s="1"/>
  <c r="K387" i="1"/>
  <c r="K386" i="1"/>
  <c r="K381" i="1"/>
  <c r="K382" i="1"/>
  <c r="K370" i="1"/>
  <c r="K371" i="1"/>
  <c r="K372" i="1"/>
  <c r="K369" i="1"/>
  <c r="K359" i="1"/>
  <c r="K360" i="1"/>
  <c r="K358" i="1"/>
  <c r="K350" i="1"/>
  <c r="K348" i="1"/>
  <c r="K344" i="1"/>
  <c r="K345" i="1"/>
  <c r="K333" i="1"/>
  <c r="K334" i="1"/>
  <c r="K340" i="1"/>
  <c r="K323" i="1"/>
  <c r="K324" i="1"/>
  <c r="K320" i="1"/>
  <c r="K315" i="1"/>
  <c r="K316" i="1"/>
  <c r="K298" i="1"/>
  <c r="K299" i="1"/>
  <c r="K300" i="1"/>
  <c r="K301" i="1"/>
  <c r="K297" i="1"/>
  <c r="K293" i="1"/>
  <c r="K289" i="1"/>
  <c r="K288" i="1"/>
  <c r="K284" i="1"/>
  <c r="K285" i="1"/>
  <c r="K283" i="1"/>
  <c r="K280" i="1"/>
  <c r="K274" i="1"/>
  <c r="K275" i="1"/>
  <c r="K248" i="1"/>
  <c r="K249" i="1"/>
  <c r="K256" i="1"/>
  <c r="K257" i="1"/>
  <c r="K258" i="1"/>
  <c r="K264" i="1"/>
  <c r="K265" i="1"/>
  <c r="K239" i="1"/>
  <c r="K240" i="1"/>
  <c r="K237" i="1"/>
  <c r="K227" i="1"/>
  <c r="K228" i="1"/>
  <c r="K226" i="1"/>
  <c r="K216" i="1"/>
  <c r="K214" i="1"/>
  <c r="K210" i="1"/>
  <c r="K200" i="1"/>
  <c r="K201" i="1"/>
  <c r="K202" i="1"/>
  <c r="K183" i="1"/>
  <c r="K184" i="1"/>
  <c r="K190" i="1"/>
  <c r="K191" i="1"/>
  <c r="K182" i="1"/>
  <c r="K172" i="1"/>
  <c r="K173" i="1"/>
  <c r="K174" i="1"/>
  <c r="K175" i="1"/>
  <c r="K176" i="1"/>
  <c r="K179" i="1"/>
  <c r="K171" i="1"/>
  <c r="K164" i="1"/>
  <c r="K149" i="1"/>
  <c r="K150" i="1"/>
  <c r="K139" i="1"/>
  <c r="K138" i="1"/>
  <c r="K134" i="1"/>
  <c r="K135" i="1"/>
  <c r="K133" i="1"/>
  <c r="K124" i="1"/>
  <c r="K125" i="1"/>
  <c r="K126" i="1"/>
  <c r="K110" i="1"/>
  <c r="K111" i="1"/>
  <c r="K112" i="1"/>
  <c r="K115" i="1"/>
  <c r="K116" i="1"/>
  <c r="K117" i="1"/>
  <c r="K102" i="1"/>
  <c r="K107" i="1"/>
  <c r="K108" i="1"/>
  <c r="K97" i="1"/>
  <c r="K94" i="1"/>
  <c r="K95" i="1" s="1"/>
  <c r="K88" i="1"/>
  <c r="K91" i="1"/>
  <c r="K83" i="1"/>
  <c r="K84" i="1"/>
  <c r="K81" i="1"/>
  <c r="K77" i="1"/>
  <c r="K73" i="1"/>
  <c r="K70" i="1"/>
  <c r="K65" i="1"/>
  <c r="K59" i="1"/>
  <c r="K56" i="1"/>
  <c r="K57" i="1" s="1"/>
  <c r="K55" i="1"/>
  <c r="K46" i="1"/>
  <c r="K44" i="1"/>
  <c r="K33" i="1"/>
  <c r="K35" i="1"/>
  <c r="K40" i="1"/>
  <c r="K41" i="1"/>
  <c r="K1897" i="1"/>
  <c r="K1409" i="1"/>
  <c r="K2009" i="1" l="1"/>
  <c r="K1999" i="1"/>
  <c r="K1726" i="1"/>
  <c r="K1581" i="1"/>
  <c r="K1555" i="1"/>
  <c r="K131" i="1"/>
  <c r="K2026" i="1"/>
  <c r="K47" i="1"/>
  <c r="K1855" i="1"/>
  <c r="K1521" i="1"/>
  <c r="K1559" i="1"/>
  <c r="K1570" i="1"/>
  <c r="K1720" i="1"/>
  <c r="K1783" i="1"/>
  <c r="K1832" i="1"/>
  <c r="K1864" i="1"/>
  <c r="K2005" i="1"/>
  <c r="K1405" i="1"/>
  <c r="K1483" i="1"/>
  <c r="K1549" i="1"/>
  <c r="K1788" i="1"/>
  <c r="K430" i="1"/>
  <c r="K373" i="1"/>
  <c r="K361" i="1"/>
  <c r="K352" i="1"/>
  <c r="K318" i="1"/>
  <c r="K212" i="1"/>
  <c r="K203" i="1"/>
  <c r="K197" i="1"/>
  <c r="K152" i="1"/>
  <c r="K62" i="1"/>
  <c r="K1426" i="1"/>
  <c r="K1705" i="1"/>
  <c r="K68" i="1"/>
  <c r="K1982" i="1"/>
  <c r="K1844" i="1"/>
  <c r="K224" i="1"/>
  <c r="K1399" i="1"/>
  <c r="K192" i="1"/>
  <c r="K207" i="1"/>
  <c r="K1414" i="1"/>
  <c r="K169" i="1"/>
  <c r="K1682" i="1"/>
  <c r="K180" i="1"/>
  <c r="K218" i="1"/>
  <c r="K1709" i="1"/>
  <c r="K277" i="1"/>
  <c r="K329" i="1"/>
  <c r="K1870" i="1"/>
  <c r="K1371" i="1"/>
  <c r="K1532" i="1"/>
  <c r="K1876" i="1"/>
  <c r="K1859" i="1"/>
  <c r="K1671" i="1"/>
  <c r="K1382" i="1"/>
  <c r="K74" i="1"/>
  <c r="K42" i="1"/>
  <c r="K53" i="1"/>
  <c r="K19" i="1"/>
  <c r="K30" i="1"/>
  <c r="K2020" i="1"/>
  <c r="K1994" i="1"/>
  <c r="K1971" i="1"/>
  <c r="K1849" i="1"/>
  <c r="K1821" i="1"/>
  <c r="K1694" i="1"/>
  <c r="K1576" i="1"/>
  <c r="K1544" i="1"/>
  <c r="K1420" i="1"/>
  <c r="K1394" i="1"/>
  <c r="K367" i="1"/>
  <c r="K356" i="1"/>
  <c r="K341" i="1"/>
  <c r="K1492" i="1"/>
  <c r="K1797" i="1"/>
  <c r="K435" i="1"/>
  <c r="K378" i="1"/>
  <c r="K444" i="1"/>
  <c r="K290" i="1"/>
  <c r="K2092" i="1"/>
  <c r="K85" i="1"/>
  <c r="K242" i="1"/>
  <c r="K439" i="1"/>
  <c r="K1647" i="1"/>
  <c r="K1744" i="1"/>
  <c r="K2088" i="1"/>
  <c r="K2107" i="1"/>
  <c r="K229" i="1"/>
  <c r="K1894" i="1"/>
  <c r="K1497" i="1"/>
  <c r="K1633" i="1"/>
  <c r="K1731" i="1"/>
  <c r="K1938" i="1"/>
  <c r="K426" i="1"/>
  <c r="K384" i="1"/>
  <c r="K302" i="1"/>
  <c r="K145" i="1"/>
  <c r="K1620" i="1"/>
  <c r="K79" i="1"/>
  <c r="K235" i="1"/>
  <c r="K140" i="1"/>
  <c r="K1594" i="1"/>
  <c r="K1954" i="1"/>
  <c r="K391" i="1"/>
  <c r="K453" i="1"/>
  <c r="K92" i="1"/>
  <c r="K286" i="1"/>
  <c r="K118" i="1"/>
  <c r="K268" i="1"/>
  <c r="K417" i="1"/>
  <c r="K295" i="1"/>
  <c r="K136" i="1"/>
  <c r="K127" i="1"/>
  <c r="K1437" i="1"/>
  <c r="K1642" i="1"/>
  <c r="K1770" i="1"/>
  <c r="K1947" i="1"/>
  <c r="K2044" i="1"/>
  <c r="K2031" i="1"/>
  <c r="K1881" i="1"/>
  <c r="K2079" i="1"/>
  <c r="K1444" i="1"/>
  <c r="K1804" i="1"/>
  <c r="K1929" i="1"/>
  <c r="K2037" i="1"/>
  <c r="K1470" i="1"/>
  <c r="K1431" i="1"/>
  <c r="K1638" i="1"/>
  <c r="K1654" i="1"/>
  <c r="K1779" i="1"/>
  <c r="K1887" i="1"/>
  <c r="K1488" i="1"/>
  <c r="K1504" i="1"/>
  <c r="K1629" i="1"/>
  <c r="K1737" i="1"/>
  <c r="K1942" i="1"/>
  <c r="K2070" i="1"/>
  <c r="K1479" i="1"/>
  <c r="K1587" i="1"/>
  <c r="K1920" i="1"/>
</calcChain>
</file>

<file path=xl/sharedStrings.xml><?xml version="1.0" encoding="utf-8"?>
<sst xmlns="http://schemas.openxmlformats.org/spreadsheetml/2006/main" count="3786" uniqueCount="392">
  <si>
    <t>PASIŪLYMO PRODUKTŲ KAINOS LENTELĖ</t>
  </si>
  <si>
    <t>Pastaba. Pilkai pažymėtas eilutes pildo tiekėjas</t>
  </si>
  <si>
    <t>Tiekėjo pavadinimas:</t>
  </si>
  <si>
    <t xml:space="preserve"> I PIRKIMO OBJEKTO DALIS: Nuteistųjų (suimtųjų) apiprekinimo paslauga Kauno kalėjime, veiklos adresu - A. Mickevičiaus g. 11, Kaunas</t>
  </si>
  <si>
    <t>Eilės Nr.</t>
  </si>
  <si>
    <t>Produkto pavadinimas</t>
  </si>
  <si>
    <t>Reikalavimai produktams</t>
  </si>
  <si>
    <t>Mato vnt.</t>
  </si>
  <si>
    <t>Produkto lyginamasis svoris</t>
  </si>
  <si>
    <t>Produkto mato vieneto kaina su PVM</t>
  </si>
  <si>
    <t>Kaina su PVM laimėtojui nustatyti</t>
  </si>
  <si>
    <t>1. MAISTO PRODUKTAI</t>
  </si>
  <si>
    <t>1.1.</t>
  </si>
  <si>
    <t>Duonos gaminiai</t>
  </si>
  <si>
    <t>1.1.1.</t>
  </si>
  <si>
    <t>Duona</t>
  </si>
  <si>
    <t>iškepta iš ruginių ir kvietinių miltų, ne didesnėse nei 500 g pakuotėse, padinė, atitinkanti reikalavimus, nustatytus Duonos ir pyrago kepinių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</si>
  <si>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kg</t>
  </si>
  <si>
    <t>1.1.2.</t>
  </si>
  <si>
    <t>Batonas</t>
  </si>
  <si>
    <t>iškeptas iš kvietinių miltų, ne didesnėse nei 500 g pakuotėse, atitinkantis reikalavimus, nustatytus Duonos ir pyrago kepinių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</si>
  <si>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1.1.3.</t>
  </si>
  <si>
    <t>Bandelė (paprasta)</t>
  </si>
  <si>
    <t>pagaminta iš kvietinių miltų, masė ne didesnė kaip 250 g, atitinkanti reikalavimus, nustatytus Duonos ir pyrago kepinių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</si>
  <si>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1.1.4.</t>
  </si>
  <si>
    <t>Vafliai (su įv. rūšių įdaru)</t>
  </si>
  <si>
    <t>pagaminta iš kvietinių miltų, ne didesnėse kaip 500 g pakuotėse, atitinkanti reikalavimus, nustatytus duonos ir pyrago kepinių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</si>
  <si>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1.1.5.</t>
  </si>
  <si>
    <t>Avižiniai sausainiai</t>
  </si>
  <si>
    <t>pagaminti iš aukščiausios rūšies miltų,  ne didesnėje kaip 500 g pakuotėje, atitinkantys reikalavimus, nustatytus Miltinės konditerijos gaminių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</si>
  <si>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1.1.6.</t>
  </si>
  <si>
    <t>Sausainiai</t>
  </si>
  <si>
    <t>pagaminti iš aukščiausios rūšies miltų, štampuoti, ne didesnėse kaip 500 g pakuotėse, sufasuoti pakeliuose, atitinkantys reikalavimus, nustatytus Miltinės konditerijos gaminių apibūdinimo, gamybos ir prekinio pateikimo techniniame reglamente (ŽŪ ministro 2014 m. spalio 28 d. įsakymas Nr. 3D-794 ,,Dėl duonos ir pyrago kepinių apibūdinimo, gamybos ir prekinio pateikimo techninio reglamento ir miltinės konditerijos gaminių apibūdinimo, gamybos ir prekinio pateikimo techninio reglamento patvirtinimo“).</t>
  </si>
  <si>
    <t>Bendra 1.1 punkte nurodytų produktų kaina, Eur su PVM</t>
  </si>
  <si>
    <t>1.2.</t>
  </si>
  <si>
    <t>Pieno produktai</t>
  </si>
  <si>
    <t>1.2.1.</t>
  </si>
  <si>
    <t>Pienas</t>
  </si>
  <si>
    <t xml:space="preserve">pasterizuotas geriamasis pienas – ne mažesnio kaip 2 proc. ir ne didesnio kaip 3,5 proc. riebumo, ne didesnėse kaip 1000 ml pakuotėse, Europos Parlamento ir Tarybos reglamentas (ES) Nr. 1308/2013. </t>
  </si>
  <si>
    <t>litras</t>
  </si>
  <si>
    <t>1.2.2.</t>
  </si>
  <si>
    <t>Varškė</t>
  </si>
  <si>
    <t>ne mažesnio kaip 0,5 proc. ir ne didesnio kaip 9 proc. riebumo, ne didesnėse kaip 1000 g pakuotėse, atitinkanti varškės ir varškės gaminių kokybės reikalavimus, patvirtintus ŽŪ ministro 2002 m. gruodžio 11 d. įsakymu Nr. 488 „Dėl varškės ir varškės gaminių techninio reglamento patvirtinimo“ (nauja redakcija nuo 2022-11-01).</t>
  </si>
  <si>
    <t>1.2.3.</t>
  </si>
  <si>
    <t>Grietinė</t>
  </si>
  <si>
    <t>ne mažesnio kaip 15 proc. ir ne didesnio kaip 30 proc. riebumo, nuo 200 g iki 1000 g pakuotėse, atitinkanti kokybės reikalavimus, patvirtintus ŽŪ ministro 2005 m. balandžio 18 d. įsakymu Nr. 3D-225 ,,Dėl grietinėlės ir jos gaminių kokybės reikalavimų patvirtinimo“.</t>
  </si>
  <si>
    <t>1.2.4.</t>
  </si>
  <si>
    <t>Varškės sūrelis</t>
  </si>
  <si>
    <t>glaistytas šokoladiniu glaistu, ne didesnėje kaip 100 g pakuotėje, atitinkantis varškės ir varškės gaminių kokybės reikalavimus, patvirtintus ŽŪ ministro 2002 m. gruodžio 11 d. įsakymu Nr. 488 „Dėl varškės ir varškės gaminių techninio reglamento patvirtinimo“ (nauja redakcija nuo 2022-11-01).</t>
  </si>
  <si>
    <t>1.2.5.</t>
  </si>
  <si>
    <t>Varškės sūris</t>
  </si>
  <si>
    <t>ne mažesnio kaip 13 proc. ir ne didesnio kaip 22 proc. riebumo, ne didesnėje kaip 1000 g pakuotėje, atitinkanti varškės ir varškės gaminių kokybės reikalavimus, patvirtintus ŽŪ ministro 2002 m. gruodžio 11 d. įsakymu Nr. 488 „Dėl varškės ir varškės gaminių techninio reglamento patvirtinimo“ (nauja redakcija nuo 2022-11-01).</t>
  </si>
  <si>
    <t>1.2.6.</t>
  </si>
  <si>
    <t>Lydytas sūrelis</t>
  </si>
  <si>
    <t>ne didesnėje kaip 250 g pakuotėje, pagaminta iš sūrių ir grietinėlės, atitinkantis varškės ir sūrių kokybės reikalavimus, patvirtintus ŽŪ ministro 2002 gruodžio 11 d įsakymu Nr. 448 „Dėl varškės ir varškės gaminių techninio reglamento patvirtinimo“ (nauja redakcija nuo 2022-11-01).</t>
  </si>
  <si>
    <t>1.2.7.</t>
  </si>
  <si>
    <t xml:space="preserve">Fermentinis sūris </t>
  </si>
  <si>
    <t>ne didesnėje kaip 250 g pakuotėje, sausosios medžiagos riebalų kiekis – ne mažesnis kaip 45 proc., puskietis, atitinkantis sūrių kokybės reikalavimus, patvirtintus ŽŪ ministro 2008 m. birželio 13 d. įsakymu Nr. 3D-335 „Dėl sūrių kokybės reikalavimų patvirtinimo ir kai kurių žemės ūkio ministro įsakymų, susijusių su privalomaisiais kokybės reikalavimais, pakeitimo“.</t>
  </si>
  <si>
    <t>1.2.8.</t>
  </si>
  <si>
    <t>Jogurtas arba jogurto gėrimas</t>
  </si>
  <si>
    <t>desertinis, su 2-jų pavadinimų uogomis arba vaisiais, sufasuotas gamintojo pakuotėjė, ne didesnėje nei 1000 g, 2 atitinkantis  jogurto kokybės reikalavimus, patvirtintus ŽŪ ministro 2005 m. liepos 8 d. įsakymu Nr. 3D-335 „Dėl raugintų pieno gaminių techninio reglamento patvirtinimo“. (Nauja redakcija nuo  2023-09-21)</t>
  </si>
  <si>
    <t>1.2.9.</t>
  </si>
  <si>
    <t xml:space="preserve"> Sviestas  </t>
  </si>
  <si>
    <t>ne didesnėje kaip 250 g pakuotėje, pieno riebalų kiekis – ne mažesnis kaip 80 proc., Europos Parlamento ir Tarybos reglamentas (ES) Nr. 1308/2013.</t>
  </si>
  <si>
    <t>Bendra 1.2 punkte nurodytų produktų kaina, Eur su PVM</t>
  </si>
  <si>
    <t>1.3.</t>
  </si>
  <si>
    <t>Termiškai apdoroti, rūkyti, sūdyti mėsos gaminiai</t>
  </si>
  <si>
    <t>1.3.1.</t>
  </si>
  <si>
    <t>Kiaulienos lašiniai (rūkyti)</t>
  </si>
  <si>
    <t>supakuoti vakuume, ne didesnėse nei 500 g pakuotėse,  atitinkantys Jungtinių Tautų Europos ekonominės komisijos (JT EEK) standartą ,,Porcinemeat – carcasesandcuts“ arba lygiavertį.</t>
  </si>
  <si>
    <t>1.3.2.</t>
  </si>
  <si>
    <t>Kiaulienos lašiniai (sūdyti)</t>
  </si>
  <si>
    <t>supakuoti vakuume, ne didesnėse nei 500 g pakuotėse, atitinkantys Jungtinių Tautų Europos ekonominės komisijos (JT EEK) standartą ,,Porcinemeat – carcasesandcuts“ arba lygiavertį.</t>
  </si>
  <si>
    <t>1.3.3.</t>
  </si>
  <si>
    <t>Karštai rūkyta kiaulienos šoninė</t>
  </si>
  <si>
    <t xml:space="preserve">karšto rūkymo, ne prastesnės nei pirmos rūšies, supakuota vakume, ne didesnėse nei 500 g pakuotėse, atitinkanti LST 1919:2003 standartą arba lygiavertį	 </t>
  </si>
  <si>
    <t>1.3.4.</t>
  </si>
  <si>
    <t xml:space="preserve">Karštai rūkyta dešra </t>
  </si>
  <si>
    <t>ne prastesnė nei pirmos rūšies,  ne didesnėse nei 500 g pakuotėse, pagaminta iš jautienos ir kiaulienos, atitinkanti LST 1919:2003 standartą arba lygiavertį.</t>
  </si>
  <si>
    <t>1.3.5.</t>
  </si>
  <si>
    <t xml:space="preserve">Šaltai rūkyta dešra </t>
  </si>
  <si>
    <t>1.3.6.</t>
  </si>
  <si>
    <t>Karštai rūkytos dešrelės</t>
  </si>
  <si>
    <t>ne prastesnės nei pirmos rūšies, pagamintos iš kiaulienos ir jautienos, vienos dešrelės svoris turi būti 70-80 g, supakuotos vakuuminėje ar dujinėje pakuotėje, ne didesnėse kaip 500 g pakuotėse, atitinkančios LST 1919:2003 standartą  arba lygiavertį.</t>
  </si>
  <si>
    <t>1.3.7.</t>
  </si>
  <si>
    <t>Vytinta dešra</t>
  </si>
  <si>
    <t>pjaustyta riekutėmis, ne prastesnė nei pirmos rūšies, pagaminta iš kiaulienos mėsos, sufasuota vakuume, ne didesnėse nei 500 g pakuotėse, atitinkanti LST 1919:2003 standartą arba lygiavertį.</t>
  </si>
  <si>
    <t>1.3.8.</t>
  </si>
  <si>
    <t>Virtos dešrelės</t>
  </si>
  <si>
    <t>ne prastesnės nei pirmos rūšies, vakuuminėje ar dujinėje pakuotėje, ne didesnėse kaip 500 g pakuotėse, pagamintos iš smulkintos mėsos, atitinkančios LST 1919:2003 standartą  arba lygiavertį.</t>
  </si>
  <si>
    <t>1.3.9.</t>
  </si>
  <si>
    <t>Virtas vyniotinis</t>
  </si>
  <si>
    <t>ne prastesnis nei pirmos rūšies, pagaminta iš kiaulienos/vištienos, supakuotas vakuume, ne didesnėse kaip 500 g pakuotėse, atitinkančios LST 1919:2003 standartą arba lygiavertį.</t>
  </si>
  <si>
    <t>1.3.10.</t>
  </si>
  <si>
    <t>Karštai rūkyti vištienos ketvirčiai</t>
  </si>
  <si>
    <t>ne prastesnės nei pirmos rūšies, vakuuminėje ar dujinėje pakuotėje, ne didesnėse kaip 500 g pakuotėse, pagamintos iš smulkintos mėsos, atitinkančios LST 1919:2003 standartą arba lygiavertį.</t>
  </si>
  <si>
    <t>Bendra 1.3 punkte nurodytų produktų kaina, Eur su PVM</t>
  </si>
  <si>
    <t>1.4.</t>
  </si>
  <si>
    <t>Sūdyta žuvis</t>
  </si>
  <si>
    <t>1.4.1.</t>
  </si>
  <si>
    <t xml:space="preserve">Sūdyta silkių filė </t>
  </si>
  <si>
    <t>silpnai sūdyta, ne didesnėje kaip 500 g vakuminėje ar plastikinėje pakuotėje. Turi atitikti Maisto kodekso komisijos paruoštas rekomendacijas CAC/RCP 52:2003 (su keitiniais) CODE OF PRACTICE FOR FISH AND FISHERY PRODUCTS arba lygiavertes.</t>
  </si>
  <si>
    <t>1.4.2.</t>
  </si>
  <si>
    <t xml:space="preserve">Sūdyta pjaustyta lašišų filė </t>
  </si>
  <si>
    <t>silpnai sūdyta, ne didesnėje kaip 200 g vakuminėje. Turi atitikti Maisto kodekso komisijos paruoštas rekomendacijas CAC/RCP 52:2003 (su keitiniais) CODE OF PRACTICE FOR FISH AND FISHERY PRODUCTS arba lygiavertes</t>
  </si>
  <si>
    <t>1.4.3.</t>
  </si>
  <si>
    <t>Šaltai rūkyta skumbrė</t>
  </si>
  <si>
    <t xml:space="preserve">rūkyta, ne didesnėje kaip 500 g vakuminėje ar plastikinėje pakuotėje. Turi atitikti Maisto kodekso komisijos paruoštas rekomendacijas CAC/RCP 52:2003 (su keitiniais) CODE OF PRACTICE FOR FISH AND FISHERY PRODUCTS arba lygiavertes plastikinėje pakuotėje. </t>
  </si>
  <si>
    <t>Bendra 1.4 punkte nurodytų produktų kaina, Eur su PVM</t>
  </si>
  <si>
    <t>1.5.</t>
  </si>
  <si>
    <t>Šokoladas, šokoladiniai saldainiai, džiovinti vaisiai, riešutai</t>
  </si>
  <si>
    <t>1.5.1.</t>
  </si>
  <si>
    <t>Riešutų mišinys</t>
  </si>
  <si>
    <t>sufasuoti gamintojo pakuotėje, ne didesnėje kaip 500 g, pagal veikiančią NTD.</t>
  </si>
  <si>
    <t>1.5.2.</t>
  </si>
  <si>
    <t>Moliūgų sėklų branduoliai</t>
  </si>
  <si>
    <t>džiovinti, sufasuoti gamintojo pakuotėje, ne didesnėje kaip 250 g, pagal veikiančią NTD.</t>
  </si>
  <si>
    <t>1.5.3.</t>
  </si>
  <si>
    <t>Šokoladas</t>
  </si>
  <si>
    <t>ne daugiau kaip 500 g pakuotėse, kuriame sausųjų kakavos medžiagų yra ne mažiau kaip 72%, atitinkantis privalomuosius šokolado kokybės reikalavimus, patvirtintus ŽŪ ministro 1999 m.liepos 1 d. įsakymu Nr. 288 „Dėl kakavos ir šokolado produktų techninio reglamento patvirtinimo“(nauja redakcija nuo 2018-06-14).</t>
  </si>
  <si>
    <t>1.5.4.</t>
  </si>
  <si>
    <t xml:space="preserve">Šokoladiniai saldainiai </t>
  </si>
  <si>
    <t>ne daugiau kaip 500 g pakuotėse, atitinkantys privalomuosius šokolado produktų  kokybės reikalavimus, patvirtintus ŽŪ ministro 1999 m.liepos 1 d. įsakymu Nr. 288 „Dėl kakavos ir šokolado produktų techninio reglamento patvirtinimo“(nauja redakcija nuo 2018-06-14).</t>
  </si>
  <si>
    <t>Bendra 1.5 punkte nurodytų produktų kaina, Eur su PVM</t>
  </si>
  <si>
    <t>1.6.</t>
  </si>
  <si>
    <t>Aliejus, margarinas</t>
  </si>
  <si>
    <t>1.6.1.</t>
  </si>
  <si>
    <t>Aliejus</t>
  </si>
  <si>
    <t>rafinuotas saulėgrąžų aliejus, ne didesnėje kaip 1000 ml pakuotėje (išskyrus stiklines ir metalines pakuotes), atitinkantis LST 1959:2005/1K:2006 standartą arba lygiavertį.</t>
  </si>
  <si>
    <t>1.6.2.</t>
  </si>
  <si>
    <t>Margarinas</t>
  </si>
  <si>
    <t xml:space="preserve">iki 75 proc. riebumo, ne didesnėje kaip 1000 g pakuotėje, atitinkantis tarnybos reglamentą (EB) Nr. 2991/94 standartą arba lygiavertį. </t>
  </si>
  <si>
    <t>Bendra 1.6 punkte nurodytų produktų kaina, Eur su PVM</t>
  </si>
  <si>
    <t>1.7.</t>
  </si>
  <si>
    <t>Natūrali arbata, kava</t>
  </si>
  <si>
    <t>1.7.1.</t>
  </si>
  <si>
    <t>Juodoji arbata</t>
  </si>
  <si>
    <t>ne didesnėje kaip 500 g pakuotėje, atitinkanti LST ISO 3720:2012 standartą arba lygiavertį.</t>
  </si>
  <si>
    <t>1.7.2.</t>
  </si>
  <si>
    <t>Žalioji arbata</t>
  </si>
  <si>
    <t xml:space="preserve">ne didesnėje kaip 500 g pakuotėje, pagal veikiančią NTD.
 </t>
  </si>
  <si>
    <t>1.7.3.</t>
  </si>
  <si>
    <t>Natūrali kava</t>
  </si>
  <si>
    <t>iš ,,Arabika“ pupelių rūšies, malta, vidutinio skrudinimo, ne didesnėje kaip 500 g pakuotėje, pagal veikiančią NTD.</t>
  </si>
  <si>
    <t>Bendra 1.7 punkte nurodytų produktų kaina, Eur su PVM</t>
  </si>
  <si>
    <t>1.8.</t>
  </si>
  <si>
    <t>Sultys, gaivieji gėrimai, mineralinis vanduo</t>
  </si>
  <si>
    <t>(su tara)</t>
  </si>
  <si>
    <t>1.8.1.</t>
  </si>
  <si>
    <t>Mutivaisių nektaras</t>
  </si>
  <si>
    <t>ne didesnėje  kaip 1000 ml gamintojo pakuotėje, mažiausias sulčių ar tyrės kiekis – 40 proc. galutinėje produkto masėje, atitinkantis ŽŪ ministro 2000 m. vasario 29 d. įsakyme Nr. 61 „Dėl vaisių sulčių ir panašių produktų techninio reglamento patvirtinimo“ nustatytus reikalavimus (ŽŪ ministro 2015 m. vasario 9 d. įsakymo Nr. 3D-79 redakcija).</t>
  </si>
  <si>
    <t>1.8.2.</t>
  </si>
  <si>
    <t>Natūralus mineralinis vanduo</t>
  </si>
  <si>
    <t>negazuotas, ne didesnėje  kaip 1000 ml gamintojo pakuotėje, atitinkantis reikalavimus, nustatytus Lietuvos higienos norma HN 28:2003 „Natūralaus mineralinio vandens ir šaltinio vandens naudojimo ir pateikimo į rinką reikalavimai“.</t>
  </si>
  <si>
    <t>1.8.3.</t>
  </si>
  <si>
    <t>Geriamasis vanduo</t>
  </si>
  <si>
    <t>išpilstytas po 1000 ml, atitinkantis geriamojo vandens saugos ir kokybės reikalavimus, nustatytus Lietuvos higienos norma HN 24:2003 ,,Geriamojo vandens saugos ir kokybės reikalavimai“.</t>
  </si>
  <si>
    <t>1.8.4</t>
  </si>
  <si>
    <t>Gaivieji gėrimai</t>
  </si>
  <si>
    <t>išpilstyti ne didesnėje kaip 1000 ml pakuotėje, pagal veikiančią NTD.</t>
  </si>
  <si>
    <t>Bendra 1.8 punkte nurodytų produktų kaina, Eur su PVM</t>
  </si>
  <si>
    <t>1.9.</t>
  </si>
  <si>
    <t>Prieskoniai, sintetiniai saldikliai</t>
  </si>
  <si>
    <t>1.9.1.</t>
  </si>
  <si>
    <t xml:space="preserve">Cukraus gaminys (pakaitalas) </t>
  </si>
  <si>
    <t>sintetinis vandenyje tirpus saldiklis, ne didesnėje kaip 500 g pakuotėje, pagal veikiančią NTD.</t>
  </si>
  <si>
    <t>1.9.2.</t>
  </si>
  <si>
    <t>Prieskoniai</t>
  </si>
  <si>
    <t>universalūs prieskoniai be druskos, ne  didesnėje kaip 250 g  pakuotėje, pagal veikiančią NTD.</t>
  </si>
  <si>
    <t>1.9.3.</t>
  </si>
  <si>
    <t>Malti juodieji pipirai</t>
  </si>
  <si>
    <t>ne didesnėje kaip 100 g pakuotėje, atitinkantys LST ISO 959-1:2004 arba lygiavertį.</t>
  </si>
  <si>
    <t>1.9.4.</t>
  </si>
  <si>
    <t>Valgomoji druska</t>
  </si>
  <si>
    <t>ne didesnėje kaip 1000 g pakuotėje, pagal veikiančią NTD.</t>
  </si>
  <si>
    <t>Bendra 1.9 punkte nurodytų produktų kaina, Eur su PVM</t>
  </si>
  <si>
    <t>1.10.</t>
  </si>
  <si>
    <t>Sausi dribsniai, sausa sriuba, sausi antrieji patiekalai</t>
  </si>
  <si>
    <t>1.10.1.</t>
  </si>
  <si>
    <t>Sausas bulvių mišinys</t>
  </si>
  <si>
    <t>į sudėtį turi įeiti sausa grietinėlė arba pienas, ne didesnėje kaip 500 g pakuotėje, pagal veikiančią NTD.</t>
  </si>
  <si>
    <t>1.10.2.</t>
  </si>
  <si>
    <t>Vištienos ar kita sausa sriuba su makaronais</t>
  </si>
  <si>
    <t>greito paruošimo sausa sriuba, kuri paruošiama vartojimui trumpai pavirus arba užpylus karštu vandeniu, ne didesnėje kaip 500 g pakuotėje, pagal veikiančią NTD.</t>
  </si>
  <si>
    <t>1.10.3.</t>
  </si>
  <si>
    <t>Kukurūzų ar kiti sausi dribsniai</t>
  </si>
  <si>
    <t>bet kokių rūšių (su vaisiais ar uogomis, su riešutais ir medumi, šokoladiniai, be jokių priedų ir pan.), ne  didesnėje kaip 500 g  pakuotėje, pagal veikiančią NTD.</t>
  </si>
  <si>
    <t>Bendra 1.10 punkte nurodytų produktų kaina, Eur su PVM</t>
  </si>
  <si>
    <t>1.11.</t>
  </si>
  <si>
    <t>Kruopos, makaronai</t>
  </si>
  <si>
    <t>1.11.1.</t>
  </si>
  <si>
    <t>Avižiniai ir kitų grūdų dribsniai</t>
  </si>
  <si>
    <t>ne didesnėje kaip 1 kg pakuotėje, atitinkantys privalomuosius kruopų kokybės reikalavimus, patvirtintus ŽŪ ministro 2001 m. kovo 8 d. įsakymu Nr. 52 „Dėl privalomųjų grūdų, miltų ir kruopų kokybės reikalavimų“.</t>
  </si>
  <si>
    <t>1.11.2.</t>
  </si>
  <si>
    <t xml:space="preserve">Lęšiai </t>
  </si>
  <si>
    <t>raudonieji lęšiai, ne didesnėje kaip 1 kg pakuotėje, pagal veikiančią NTD.</t>
  </si>
  <si>
    <t>1.11.3.</t>
  </si>
  <si>
    <t>Ryžiai</t>
  </si>
  <si>
    <t>šlifuoti baltieji ryžiai, ne didesnėje kaip 1 kg pakuotėje, atitinkantys LST ISO 7301:2015 arba lygiavertį.</t>
  </si>
  <si>
    <t>1.11.4.</t>
  </si>
  <si>
    <t xml:space="preserve">Makaronai </t>
  </si>
  <si>
    <t xml:space="preserve">pagaminti iš kietagrūdžių kviečių miltų: kriauklelės, lakštiniai, spagečiai ar ragučiai, ne didesnėje kaip 1 kg pakuotėje, pagal veikiančią NTD.
 </t>
  </si>
  <si>
    <t>Bendra 1.11 punkte nurodytų produktų kaina, Eur su PVM</t>
  </si>
  <si>
    <t>1.12.</t>
  </si>
  <si>
    <t>Kečupas, pomidorų padažas, majonezas, grastyčios, krienai</t>
  </si>
  <si>
    <t>1.12.1.</t>
  </si>
  <si>
    <t>Pomidorų padažas</t>
  </si>
  <si>
    <t>ne didesnėje kaip 500 ml  gamintojo pakuotėje (išskyrus stiklines ir metalines pakuotes), pagal veikiančią NTD.</t>
  </si>
  <si>
    <t>1.12.2.</t>
  </si>
  <si>
    <t>Konservuoti krienai</t>
  </si>
  <si>
    <t>natūralūs, be priedų, ne didesnėje kaip 500 g pakuotėje, pagal veikiančią NTD.</t>
  </si>
  <si>
    <t>1.12.3.</t>
  </si>
  <si>
    <t>Majonezas</t>
  </si>
  <si>
    <t>pusriebis, be priedų, su kiaušiniais ar kiaušinių milteliais, ne didesnėje kaip 500 ml gamintojo pakuotėje (išskyrus stiklines ir metalines pakuotes), pagal veikiančią NTD.</t>
  </si>
  <si>
    <t>1.12.4.</t>
  </si>
  <si>
    <t>Ketčupas</t>
  </si>
  <si>
    <t xml:space="preserve">ne didesnėje kaip 500 ml gamintojo pakuotėje (išskyrus stiklines ir metalines pakuotes), pagal veikiančią NTD.  </t>
  </si>
  <si>
    <t>1.12.5.</t>
  </si>
  <si>
    <t>Garstyčios</t>
  </si>
  <si>
    <t xml:space="preserve">ne didesnėje kaip 500 ml gamintojo pakuotėje (išskyrus stiklines ir metalines pakuotes), pagal veikiančią NTD. </t>
  </si>
  <si>
    <t>Bendra 1.12 punkte nurodytų produktų kaina, Eur su PVM</t>
  </si>
  <si>
    <t>1.13.</t>
  </si>
  <si>
    <t>Kiaušiniai</t>
  </si>
  <si>
    <t>1.13.1</t>
  </si>
  <si>
    <t xml:space="preserve">A klasės, M svorio kategorijos, sufasuoti po 10 vnt., atitinkantys Parlamento ir Tarybos reglamentą (ES) 1308/2013. </t>
  </si>
  <si>
    <t>vnt</t>
  </si>
  <si>
    <t>Bendra 1.13 punkte nurodytų produktų kaina, Eur su PVM</t>
  </si>
  <si>
    <t>1.14.</t>
  </si>
  <si>
    <t>Vaisiai, daržovės</t>
  </si>
  <si>
    <t>1.14.1.</t>
  </si>
  <si>
    <t xml:space="preserve">Valgomosios bulvės
laikotarpyje nuo rugsėjo iki sausio mėnesio imtinai
</t>
  </si>
  <si>
    <t xml:space="preserve"> II klasės, atitinkančios maistinių bulvių kokybės reikalavimus, patvirtintus ŽŪ ministro 2002 m. gegužės 23 d. įsakymu Nr. 193 „Dėl maistinių bulvių kokybės reikalavimų patvirtinimo“ (nauja redakcijanuo 2005-04-10).</t>
  </si>
  <si>
    <t>1.14.2.</t>
  </si>
  <si>
    <t xml:space="preserve">Valgomosios bulvės
laikotarpyje nuo vasario iki rugpjūčio mėnesio imtinai
</t>
  </si>
  <si>
    <t>II klasės, atitinkančios maistinių bulvių kokybės reikalavimus, patvirtintus ŽŪ ministro 2002 m. gegužės 23 d. įsakymu Nr. 193 „Dėl maistinių bulvių kokybės reikalavimų patvirtinimo“ (nauja redakcijanuo 2005-04-10).</t>
  </si>
  <si>
    <t>1.14.3.</t>
  </si>
  <si>
    <t xml:space="preserve">Morkos
laikotarpyje nuo rugsėjo iki sausio mėnesio imtinai
</t>
  </si>
  <si>
    <t>II klasės, atitinkančios kokybės reikalavimus, patvirtintus Komisijos įgyvendinimo reglamentu (ES) 543/2011.</t>
  </si>
  <si>
    <t>1.14.4.</t>
  </si>
  <si>
    <t xml:space="preserve">Morkos
laikotarpyje nuo vasario iki rugpjūčio mėnesio imtinai
</t>
  </si>
  <si>
    <t>1.14.5.</t>
  </si>
  <si>
    <t xml:space="preserve">Svogūnai
laikotarpyje nuo rugsėjo iki sausio mėnesio imtinai
</t>
  </si>
  <si>
    <t xml:space="preserve"> II klasės, atitinkantys kokybės reikalavimus, patvirtintus Komisijos įgyvendinimo reglamentu (ES) 543/2011.</t>
  </si>
  <si>
    <t>1.14.6.</t>
  </si>
  <si>
    <t xml:space="preserve">Svogūnai
laikotarpyje nuo vasario iki rugpjūčio mėnesio imtinai
</t>
  </si>
  <si>
    <t>II klasės, atitinkantys kokybės reikalavimus, patvirtintus Komisijos įgyvendinimo reglamentu (ES) 543/2011.</t>
  </si>
  <si>
    <t>1.14.7.</t>
  </si>
  <si>
    <t xml:space="preserve">Agurkai
laikotarpyje nuo lapkričio iki balandžio mėnesio imtinai
</t>
  </si>
  <si>
    <t>II klasės, atitinkantys kokybės reikalavimus, patvirtintus Komisijos įgyvendinimo reglamentu (ES) Nr. 543/2011.</t>
  </si>
  <si>
    <t>1.14.8.</t>
  </si>
  <si>
    <t xml:space="preserve">Agurkai
laikotarpyje nuo gegužės iki spalio mėnesio imtinai
</t>
  </si>
  <si>
    <t>1.14.9.</t>
  </si>
  <si>
    <t xml:space="preserve">Pomidorai
laikotarpyje nuo lapkričio iki balandžio mėnesio imtinai
</t>
  </si>
  <si>
    <t>II klasės, pomidorai turi būti ne kekėmis, atitinkantys privalomuosius kokybės reikalavimus, patvirtintus Komisijos įgyvendinimo reglamentu (ES) Nr. 543/2011.</t>
  </si>
  <si>
    <t>1.14.10</t>
  </si>
  <si>
    <t xml:space="preserve">Pomidorai
laikotarpyje nuo gegužės iki spalio mėnesio imtinai
</t>
  </si>
  <si>
    <t>1.14.11</t>
  </si>
  <si>
    <t xml:space="preserve">Brokoliai
laikotarpyje nuo rugsėjo iki sausio mėnesio imtinai
</t>
  </si>
  <si>
    <t>atitinkantys kokybės reikalavimus, patvirtintus Komisijos įgyvendinimo reglamentu (ES) 543/2011.</t>
  </si>
  <si>
    <t>1.14.12</t>
  </si>
  <si>
    <t xml:space="preserve">Brokoliai
laikotarpyje nuo vasario iki rugpjūčio mėnesio imtinai
</t>
  </si>
  <si>
    <t>1.14.13</t>
  </si>
  <si>
    <t xml:space="preserve">Apelsinai
laikotarpyje nuo lapkričio iki balandžio mėnesio imtinai
</t>
  </si>
  <si>
    <t>II klasės, skersmuo – 77-88 mm, atitinkantys privalomuosius kokybės reikalavimus, patvirtintus Komisijos įgyvendinimo reglamentu (ES) Nr. 543/2011.</t>
  </si>
  <si>
    <t>1.14.14</t>
  </si>
  <si>
    <t xml:space="preserve">Apelsinai
laikotarpyje nuo gegužės iki spalio mėnesio imtinai
</t>
  </si>
  <si>
    <t>1.14.15</t>
  </si>
  <si>
    <t xml:space="preserve">Bananai
laikotarpyje nuo lapkričio iki balandžio mėnesio imtinai
</t>
  </si>
  <si>
    <t>II klasės, atitinkantys kokybės reikalavimus, patvirtintus Komisijos įgyvendinimo reglamentu (ES) Nr. 1333/2011.</t>
  </si>
  <si>
    <t>1.14.16</t>
  </si>
  <si>
    <t xml:space="preserve">Bananai
laikotarpyje nuo gegužės iki spalio mėnesio imtinai
</t>
  </si>
  <si>
    <t>1.14.17</t>
  </si>
  <si>
    <t xml:space="preserve">Citrinos
laikotarpyje nuo lapkričio iki balandžio mėnesio imtinai
</t>
  </si>
  <si>
    <t>II klasės, atitinkančios privalomuosius kokybės reikalavimus, patvirtintus Komisijos įgyvendinimo reglamentu (ES)  Nr. 543/2011.</t>
  </si>
  <si>
    <t>1.14.18</t>
  </si>
  <si>
    <t xml:space="preserve">Citrinos
laikotarpyje nuo gegužės iki spalio mėnesio imtinai
</t>
  </si>
  <si>
    <t>1.14.19</t>
  </si>
  <si>
    <t xml:space="preserve">Obuoliai
laikotarpyje nuo rugsėjo iki sausio mėnesio imtinai
</t>
  </si>
  <si>
    <t>II klasės, atitinkantys privalomuosius kokybės reikalavimus, patvirtintus Komisijos įgyvendinimo reglamentu (ES) Nr. 543/2011.</t>
  </si>
  <si>
    <t>1.14.20</t>
  </si>
  <si>
    <t xml:space="preserve">Obuoliai
laikotarpyje nuo vasario iki rugpjūčio mėnesio imtinai
</t>
  </si>
  <si>
    <t>1.14.21</t>
  </si>
  <si>
    <t>Konservuotos daržovės (burokėliai, kopūstai)</t>
  </si>
  <si>
    <t>Konservuotos daržovės plastikinėje taroje ar vakuuminėje pakuotėje, ne didesnėje kaip 500 g</t>
  </si>
  <si>
    <t xml:space="preserve"> </t>
  </si>
  <si>
    <t>Bendra 1.14 punkte nurodytų produktų kaina, Eur su PVM</t>
  </si>
  <si>
    <t xml:space="preserve">                                                                 2. HIGIENOS PRIEMONĖS</t>
  </si>
  <si>
    <t>2.1.</t>
  </si>
  <si>
    <t xml:space="preserve">Muilai, šampūnai, kūno dezodorantai arba antiperspirantai ir kitos kūno priežiūros priemonės, skutimosi kremai </t>
  </si>
  <si>
    <t>2.1.1.</t>
  </si>
  <si>
    <t xml:space="preserve">Tualetinis muilas </t>
  </si>
  <si>
    <t>Universalus, gabalinis, įvairių kvapų, įpakuotas iki 100 g pakuotėje.</t>
  </si>
  <si>
    <t>2.1.2.</t>
  </si>
  <si>
    <t>Šampūnas plaukams</t>
  </si>
  <si>
    <t>Kasdieninio naudojimo šampūnas visų tipų plaukams.
Išskyrus gaminius, kuriuose yra etilo alkoholio, ir aerozolinius gaminius. Išpakavimas pagal gamintojo nustatytą plastikinę pakuotę.</t>
  </si>
  <si>
    <t>2.1.3.</t>
  </si>
  <si>
    <t>Kūno prausiklis</t>
  </si>
  <si>
    <t>Kūno prausiklis lengvai pašalina riebalus ir purvą. Kūno prausiklyje  esantys komponentai nedirgina odos. Minkština rankų odą, nealergizuoja. Tinka visų tipų odai. Bekvapis. Išskyrus gaminius, kuriuose yra etilo alkoholio, ir aerozolinius gaminius. Išpakavimas  pagal gamintojo nustatytą plastikinę pakuotę.</t>
  </si>
  <si>
    <t>2.1.4.</t>
  </si>
  <si>
    <t xml:space="preserve">Dezodorantas arba antiperspirantas </t>
  </si>
  <si>
    <t>Pieštukinis, rutulinis dezodorantas arba antiperspirantas.           Išskyrus gaminius, kuriuose yra etilo alkoholio, ir aerozolinius gaminius. Įpakavimas pagal gamintojo nustatytą plastikinę pakuotę.</t>
  </si>
  <si>
    <t>2.1.5.</t>
  </si>
  <si>
    <t>Skutimosi kremas</t>
  </si>
  <si>
    <t>Apsaugo odą skutimosi metu. Putojantis. Įpakavimas pagal gamintojo nustatytą plastikinę pakuotę.</t>
  </si>
  <si>
    <t>Bendra 2.1 punkte nurodytų produktų kaina, Eur su PVM</t>
  </si>
  <si>
    <t>2.2.</t>
  </si>
  <si>
    <t>Skalbimo ir plovimo priemonės</t>
  </si>
  <si>
    <t>2.2.1.</t>
  </si>
  <si>
    <t>Skalbimo milteliai</t>
  </si>
  <si>
    <t>Skalbiamieji milteliai, skirti spalvotiems audiniams skalbti. Tinka skalbti rankomis ir paprastomis skalbimo mašinomis. Išpakavimas  pagal gamintojo nustatytą pakuotę, ne didesnę nei 1000 g</t>
  </si>
  <si>
    <t>2.2.2.</t>
  </si>
  <si>
    <t>Indų ploviklis</t>
  </si>
  <si>
    <t>Pakuotės dydis iki 1000 ml</t>
  </si>
  <si>
    <t>Bendra 2.2 punkte nurodytų produktų kaina, Eur su PVM</t>
  </si>
  <si>
    <t>2.3.</t>
  </si>
  <si>
    <t>Dantų pasta, dantų šepetėlis, dantų krapštukai</t>
  </si>
  <si>
    <t>2.3.1.</t>
  </si>
  <si>
    <t>Dantų pasta</t>
  </si>
  <si>
    <t xml:space="preserve">Suaugusiems, universali, ne mažiau 75 ml tūtelėje. </t>
  </si>
  <si>
    <t>2.3.2.</t>
  </si>
  <si>
    <t>Dantų šepetėlis suaugusiems</t>
  </si>
  <si>
    <t>Įvairaus kietumo šereliais.</t>
  </si>
  <si>
    <t>2.3.3.</t>
  </si>
  <si>
    <t>Dantų krapštukai</t>
  </si>
  <si>
    <t>Mediniai arba plastikiniai. Pakuotė po 100 vnt.</t>
  </si>
  <si>
    <t>pak.</t>
  </si>
  <si>
    <t>Bendra 2.3 punkte nurodytų produktų kaina, Eur su PVM</t>
  </si>
  <si>
    <t>2.4.</t>
  </si>
  <si>
    <t>Tualetinis popierius</t>
  </si>
  <si>
    <t>2.4.1.</t>
  </si>
  <si>
    <t>2 sluoksnių, pagamintas iš perdirbto plaušo, 150-200 lapelių.</t>
  </si>
  <si>
    <t>2.4.2.</t>
  </si>
  <si>
    <t>3 sluoksnių, pagamintas iš perdirbto plaušo, 150-200 lapelių.</t>
  </si>
  <si>
    <t>Bendra 2.4 punkte nurodytų produktų kaina, Eur su PVM</t>
  </si>
  <si>
    <t>2.5.</t>
  </si>
  <si>
    <t>Higieninės servetėlės, manikiūro priemonės, ausų krapštukai</t>
  </si>
  <si>
    <t>2.5.1.</t>
  </si>
  <si>
    <t>Popierinės servetėlės</t>
  </si>
  <si>
    <t>Ne mažiau  kaip 200 vnt./pak.,  20+5 cm x 20+5 cm, iš rūšiuoto perdirbto plaušo.</t>
  </si>
  <si>
    <t>2.5.2.</t>
  </si>
  <si>
    <t>Nagų žnyplės</t>
  </si>
  <si>
    <t>Be dildės. Dydis – iki 9 cm.</t>
  </si>
  <si>
    <t>2.5.3.</t>
  </si>
  <si>
    <t>Ausų krapštukai</t>
  </si>
  <si>
    <t>Plastikiniai ar mediniai ausų krapštukai, skirti asmens higienai palaikyti. Pakuotė po 100 vnt.</t>
  </si>
  <si>
    <t>Bendra 2.5 punkte nurodytų produktų kaina, Eur su PVM</t>
  </si>
  <si>
    <t>3. KITI DAIKTAI</t>
  </si>
  <si>
    <t>3.1.</t>
  </si>
  <si>
    <t xml:space="preserve">Vokai be langelio
C6 (114 x 162 mm)
C5 (162 x 229 mm)
</t>
  </si>
  <si>
    <t>Popierius: 80-100 gsm ofsetinis. Vokų vidus: pilkas, baltas, mėlynas. Su nuplėšiama juostele.</t>
  </si>
  <si>
    <t>3.2.</t>
  </si>
  <si>
    <t>Pašto ženklai</t>
  </si>
  <si>
    <t>Asortimente turi būti įvairaus nominalo pašto ženklai laiškų siuntimui tiek Lietuvoje, tiek ir užsienyje</t>
  </si>
  <si>
    <t>3.3.</t>
  </si>
  <si>
    <t>Vyriškos  kojinės</t>
  </si>
  <si>
    <t>Vyriškos medvilninės kojinės. Pateikiama pagal sezoniškumą, įvairių dydžių. Pakuotė gamintojo poromis</t>
  </si>
  <si>
    <t>3.4.</t>
  </si>
  <si>
    <t>Pirkinių maišeliai XL</t>
  </si>
  <si>
    <t>Polietileninis pirkinių maišelis, kurio sienelės plonesnės kaip 50 mikronų. Polietileno plėvelės tipas HDPE ar LDPE perdirbta žaliava arba lygiavertis produktas.</t>
  </si>
  <si>
    <t>3.5.</t>
  </si>
  <si>
    <t>Degtukai</t>
  </si>
  <si>
    <t>Atitinkantys bendruosius saugos reikalavimus. Dėžutėje ne mažiau, kaip 32 degtukai.</t>
  </si>
  <si>
    <t>dėž.</t>
  </si>
  <si>
    <t>Bendra 3 punkte nurodytų produktų kaina, Eur su PVM</t>
  </si>
  <si>
    <r>
      <rPr>
        <b/>
        <sz val="12"/>
        <rFont val="Times New Roman"/>
        <family val="1"/>
        <charset val="186"/>
      </rPr>
      <t>Bendra visų 1-3 skyriuose nurodytų produktų kaina, Eur su PVM</t>
    </r>
    <r>
      <rPr>
        <sz val="12"/>
        <rFont val="Times New Roman"/>
        <family val="1"/>
        <charset val="186"/>
      </rPr>
      <t xml:space="preserve">   </t>
    </r>
  </si>
  <si>
    <t>Kainos pasiūlyme nurodomos suapvalintos, paliekant du skaitmenis po kablelio.</t>
  </si>
  <si>
    <t xml:space="preserve"> II PIRKIMO OBJEKTO DALIS: Nuteistųjų (suimtųjų) apiprekinimo paslauga Kauno kalėjime, veiklos adresu - Technikos g. 34, Kaunas</t>
  </si>
  <si>
    <t xml:space="preserve"> III PIRKIMO OBJEKTO DALIS: Nuteistųjų (suimtųjų) apiprekinimo paslauga Vilniaus kalėjime</t>
  </si>
  <si>
    <t>3.6.</t>
  </si>
  <si>
    <t>Moteriškos  kojinės</t>
  </si>
  <si>
    <t>Moteriškos medvilninės kojinės. Pateikiama pagal sezoniškumą, įvairių dydžių. Pakuotė gamintojo poromis</t>
  </si>
  <si>
    <t>3.7.</t>
  </si>
  <si>
    <t>IV PIRKIMO OBJEKTO DALIS: Nuteistųjų (suimtųjų) apiprekinimo paslauga Pravieniškių I ir II kalėjimuose</t>
  </si>
  <si>
    <t>V PIRKIMO OBJEKTO DALIS: Nuteistųjų (suimtųjų) apiprekinimo paslauga Šiaulių kalėjime</t>
  </si>
  <si>
    <r>
      <rPr>
        <b/>
        <sz val="12"/>
        <color theme="1"/>
        <rFont val="Times New Roman"/>
        <family val="1"/>
        <charset val="186"/>
      </rPr>
      <t>Bendra visų 1-3 skyriuose nurodytų produktų kaina, Eur su PVM</t>
    </r>
    <r>
      <rPr>
        <sz val="12"/>
        <color theme="1"/>
        <rFont val="Times New Roman"/>
        <family val="1"/>
        <charset val="186"/>
      </rPr>
      <t xml:space="preserve">   </t>
    </r>
  </si>
  <si>
    <t>VI PIRKIMO OBJEKTO DALIS: Nuteistųjų (suimtųjų) apiprekinimo paslauga Marijampolės kalėjime</t>
  </si>
  <si>
    <t>VII PIRKIMO OBJEKTO DALIS: Nuteistųjų (suimtųjų) apiprekinimo paslauga Alytaus kalėjime</t>
  </si>
  <si>
    <t>VIII PIRKIMO OBJEKTO DALIS: Nuteistųjų (suimtųjų) apiprekinimo paslauga Panevėžio kalėjime</t>
  </si>
  <si>
    <t>Produkto mato vieneto kaina be PVM</t>
  </si>
  <si>
    <t>Maksimali produkto mato vieneto kaina be PVM</t>
  </si>
  <si>
    <t>,</t>
  </si>
  <si>
    <t>2.5.4.</t>
  </si>
  <si>
    <t>2.5.5.</t>
  </si>
  <si>
    <t>Higieniniai paketai</t>
  </si>
  <si>
    <t>vnt.</t>
  </si>
  <si>
    <t>Mišinėliai vaikams</t>
  </si>
  <si>
    <t>Sauskelnės</t>
  </si>
  <si>
    <t>Higieniniai paketai yra plonos, daugiasluoksnės pagalvėlės, kurios tvirtinamos prie apatinių drabužių. Jie pagaminti iš minkštų, odai draugiškų medžiagų, kurios leidžia odai kvėpuoti ir apsaugo nuo pratekėjimo bei dirginimo</t>
  </si>
  <si>
    <t>Specialiai subalansuoti pieno ar augalinės kilmės produktai, skirti kūdikių ir mažų vaikų mitybai, kai motinos pieno nepakanka arba jo nėra. Jie aprūpina vaiką visomis reikalingomis maistinėmis medžiagomis tinkamam augimui ir vystymuisi.</t>
  </si>
  <si>
    <t>vienkartinės higienos priemonės, skirtos kūdikių ir mažų vaikų švarai bei komfortui palaikyti, sugeriančios šlapimą ir išmatas bei apsaugančios drabužius nuo susitepimo</t>
  </si>
  <si>
    <t>Specialiųjų pirkimo sąlygų 3 priedo "Pasiūlymo forma" priedėlis</t>
  </si>
  <si>
    <t>Multivaisių nektaras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</si>
</sst>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indexed="8"/>
      <name val="Times New Roman"/>
      <family val="1"/>
      <charset val="186"/>
    </font>
    <font>
      <b/>
      <sz val="11"/>
      <color indexed="8"/>
      <name val="Times New Roman"/>
      <family val="1"/>
      <charset val="186"/>
    </font>
    <font>
      <sz val="10"/>
      <name val="Times New Roman"/>
      <family val="1"/>
      <charset val="186"/>
    </font>
    <font>
      <sz val="11"/>
      <name val="Calibri"/>
      <family val="2"/>
    </font>
    <font>
      <b/>
      <sz val="10"/>
      <color indexed="8"/>
      <name val="Times New Roman"/>
      <family val="1"/>
      <charset val="186"/>
    </font>
    <font>
      <sz val="10"/>
      <color indexed="8"/>
      <name val="Calibri"/>
      <family val="2"/>
    </font>
    <font>
      <sz val="11"/>
      <name val="Times New Roman"/>
      <family val="1"/>
      <charset val="186"/>
    </font>
    <font>
      <b/>
      <sz val="11"/>
      <name val="Times New Roman"/>
      <family val="1"/>
      <charset val="186"/>
    </font>
    <font>
      <sz val="11"/>
      <color theme="1"/>
      <name val="Times New Roman"/>
      <family val="1"/>
      <charset val="186"/>
    </font>
    <font>
      <b/>
      <sz val="12"/>
      <color indexed="8"/>
      <name val="Times New Roman"/>
      <family val="1"/>
      <charset val="186"/>
    </font>
    <font>
      <sz val="12"/>
      <color theme="1"/>
      <name val="Calibri"/>
      <family val="2"/>
      <scheme val="minor"/>
    </font>
    <font>
      <sz val="12"/>
      <color theme="1"/>
      <name val="Times New Roman"/>
      <family val="1"/>
      <charset val="186"/>
    </font>
    <font>
      <b/>
      <sz val="12"/>
      <color indexed="10"/>
      <name val="Times New Roman"/>
      <family val="1"/>
      <charset val="186"/>
    </font>
    <font>
      <b/>
      <sz val="12"/>
      <color theme="1"/>
      <name val="Times New Roman"/>
      <family val="1"/>
      <charset val="186"/>
    </font>
    <font>
      <sz val="12"/>
      <name val="Times New Roman"/>
      <family val="1"/>
      <charset val="186"/>
    </font>
    <font>
      <sz val="11"/>
      <name val="Calibri"/>
      <family val="2"/>
      <scheme val="minor"/>
    </font>
    <font>
      <b/>
      <sz val="11"/>
      <color rgb="FFFF0000"/>
      <name val="Times New Roman"/>
      <family val="1"/>
      <charset val="186"/>
    </font>
    <font>
      <sz val="11"/>
      <color rgb="FFFF0000"/>
      <name val="Calibri"/>
      <family val="2"/>
      <charset val="186"/>
    </font>
    <font>
      <b/>
      <sz val="12"/>
      <color rgb="FFFF0000"/>
      <name val="Times New Roman"/>
      <family val="1"/>
      <charset val="186"/>
    </font>
    <font>
      <sz val="10"/>
      <name val="Calibri"/>
      <family val="2"/>
    </font>
    <font>
      <b/>
      <sz val="10"/>
      <name val="Times New Roman"/>
      <family val="1"/>
      <charset val="186"/>
    </font>
    <font>
      <b/>
      <sz val="12"/>
      <name val="Times New Roman"/>
      <family val="1"/>
      <charset val="186"/>
    </font>
    <font>
      <sz val="12"/>
      <name val="Calibri"/>
      <family val="2"/>
      <scheme val="minor"/>
    </font>
    <font>
      <b/>
      <sz val="11"/>
      <color rgb="FF242424"/>
      <name val="Aptos Narrow"/>
    </font>
    <font>
      <b/>
      <sz val="11"/>
      <color rgb="FF242424"/>
      <name val="Times New Roman"/>
      <family val="1"/>
      <charset val="186"/>
    </font>
  </fonts>
  <fills count="6">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theme="2"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00">
    <xf numFmtId="0" fontId="0" fillId="0" borderId="0" xfId="0"/>
    <xf numFmtId="0" fontId="1" fillId="0" borderId="0" xfId="0" applyFont="1" applyAlignment="1">
      <alignment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0" fontId="2" fillId="0" borderId="0" xfId="0" applyFont="1" applyAlignment="1">
      <alignment horizontal="center" vertical="center" wrapText="1"/>
    </xf>
    <xf numFmtId="0" fontId="6" fillId="0" borderId="0" xfId="0" applyFont="1"/>
    <xf numFmtId="0" fontId="0" fillId="3" borderId="0" xfId="0" applyFill="1"/>
    <xf numFmtId="0" fontId="1" fillId="3" borderId="0" xfId="0" applyFont="1" applyFill="1" applyAlignment="1">
      <alignment horizontal="left" vertical="center" wrapText="1"/>
    </xf>
    <xf numFmtId="0" fontId="0" fillId="0" borderId="0" xfId="0" applyAlignment="1">
      <alignment wrapText="1"/>
    </xf>
    <xf numFmtId="0" fontId="0" fillId="0" borderId="0" xfId="0" applyAlignment="1">
      <alignment vertical="top"/>
    </xf>
    <xf numFmtId="0" fontId="4" fillId="0" borderId="0" xfId="0" applyFont="1" applyAlignment="1">
      <alignment vertical="top"/>
    </xf>
    <xf numFmtId="0" fontId="4" fillId="0" borderId="0" xfId="0" applyFont="1" applyAlignment="1">
      <alignment horizontal="justify" vertical="justify"/>
    </xf>
    <xf numFmtId="0" fontId="18" fillId="0" borderId="0" xfId="0" applyFont="1" applyAlignment="1">
      <alignment vertical="top"/>
    </xf>
    <xf numFmtId="0" fontId="3" fillId="0" borderId="0" xfId="0" applyFont="1" applyAlignment="1">
      <alignment horizontal="justify" vertical="justify" wrapText="1"/>
    </xf>
    <xf numFmtId="0" fontId="10" fillId="0" borderId="0" xfId="0" applyFont="1"/>
    <xf numFmtId="0" fontId="10" fillId="0" borderId="0" xfId="0" applyFont="1" applyAlignment="1">
      <alignment wrapText="1"/>
    </xf>
    <xf numFmtId="0" fontId="11" fillId="0" borderId="0" xfId="0" applyFont="1"/>
    <xf numFmtId="0" fontId="3" fillId="0" borderId="12" xfId="0" applyFont="1" applyBorder="1" applyAlignment="1">
      <alignment horizontal="center" vertical="center"/>
    </xf>
    <xf numFmtId="0" fontId="3" fillId="0" borderId="1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Alignment="1">
      <alignment horizontal="left" wrapText="1"/>
    </xf>
    <xf numFmtId="0" fontId="3" fillId="0" borderId="12" xfId="0" applyFont="1" applyBorder="1" applyAlignment="1">
      <alignment vertical="center"/>
    </xf>
    <xf numFmtId="49" fontId="3" fillId="0" borderId="12" xfId="0" applyNumberFormat="1" applyFont="1" applyBorder="1" applyAlignment="1">
      <alignment horizontal="center" vertical="center" wrapText="1"/>
    </xf>
    <xf numFmtId="0" fontId="1" fillId="0" borderId="0" xfId="0" applyFont="1" applyAlignment="1">
      <alignment vertical="center" wrapText="1"/>
    </xf>
    <xf numFmtId="0" fontId="3" fillId="0" borderId="12" xfId="0" applyFont="1" applyBorder="1" applyAlignment="1">
      <alignment vertical="center" wrapText="1"/>
    </xf>
    <xf numFmtId="0" fontId="3" fillId="0" borderId="0" xfId="0" applyFont="1" applyAlignment="1">
      <alignment wrapText="1"/>
    </xf>
    <xf numFmtId="0" fontId="3" fillId="0" borderId="2" xfId="0" applyFont="1" applyBorder="1" applyAlignment="1">
      <alignment vertical="center" wrapText="1"/>
    </xf>
    <xf numFmtId="49" fontId="3" fillId="0" borderId="6" xfId="0" applyNumberFormat="1" applyFont="1" applyBorder="1" applyAlignment="1">
      <alignment horizontal="center" vertical="center"/>
    </xf>
    <xf numFmtId="0" fontId="8" fillId="0" borderId="12" xfId="0" applyFont="1" applyBorder="1" applyAlignment="1">
      <alignment horizontal="center"/>
    </xf>
    <xf numFmtId="0" fontId="8" fillId="0" borderId="7" xfId="0" applyFont="1" applyBorder="1" applyAlignment="1">
      <alignment horizontal="left"/>
    </xf>
    <xf numFmtId="0" fontId="8" fillId="0" borderId="2" xfId="0" applyFont="1" applyBorder="1" applyAlignment="1">
      <alignment horizontal="center" vertical="center" wrapText="1"/>
    </xf>
    <xf numFmtId="0" fontId="8" fillId="0" borderId="12" xfId="0" applyFont="1" applyBorder="1" applyAlignment="1">
      <alignment horizontal="left" vertical="center" wrapText="1"/>
    </xf>
    <xf numFmtId="0" fontId="8"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7"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5" xfId="0" applyFont="1" applyBorder="1" applyAlignment="1">
      <alignment horizontal="center" vertical="center"/>
    </xf>
    <xf numFmtId="0" fontId="20" fillId="0" borderId="6" xfId="0" applyFont="1" applyBorder="1"/>
    <xf numFmtId="0" fontId="20" fillId="0" borderId="0" xfId="0" applyFont="1"/>
    <xf numFmtId="0" fontId="20" fillId="0" borderId="0" xfId="0" applyFont="1" applyAlignment="1">
      <alignment wrapText="1"/>
    </xf>
    <xf numFmtId="0" fontId="8"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0" fillId="0" borderId="7" xfId="0" applyFont="1" applyBorder="1"/>
    <xf numFmtId="0" fontId="20" fillId="0" borderId="7" xfId="0" applyFont="1" applyBorder="1" applyAlignment="1">
      <alignment wrapText="1"/>
    </xf>
    <xf numFmtId="0" fontId="3" fillId="0" borderId="7" xfId="0" applyFont="1" applyBorder="1" applyAlignment="1">
      <alignment horizontal="left" wrapText="1"/>
    </xf>
    <xf numFmtId="0" fontId="21" fillId="0" borderId="12" xfId="0" applyFont="1" applyBorder="1" applyAlignment="1">
      <alignment horizontal="center" wrapText="1"/>
    </xf>
    <xf numFmtId="0" fontId="21" fillId="0" borderId="12" xfId="0" applyFont="1" applyBorder="1" applyAlignment="1">
      <alignment horizontal="center" vertical="center"/>
    </xf>
    <xf numFmtId="49" fontId="3" fillId="0" borderId="1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3" fillId="0" borderId="10" xfId="0" applyFont="1" applyBorder="1" applyAlignment="1">
      <alignment horizontal="center" vertical="center" wrapText="1"/>
    </xf>
    <xf numFmtId="0" fontId="20" fillId="0" borderId="13" xfId="0" applyFont="1" applyBorder="1"/>
    <xf numFmtId="49" fontId="8" fillId="0" borderId="12" xfId="0" applyNumberFormat="1" applyFont="1" applyBorder="1" applyAlignment="1">
      <alignment horizontal="center"/>
    </xf>
    <xf numFmtId="49" fontId="20" fillId="0" borderId="6" xfId="0" applyNumberFormat="1" applyFont="1" applyBorder="1"/>
    <xf numFmtId="0" fontId="16" fillId="0" borderId="6" xfId="0" applyFont="1" applyBorder="1"/>
    <xf numFmtId="0" fontId="16" fillId="0" borderId="7" xfId="0" applyFont="1" applyBorder="1"/>
    <xf numFmtId="0" fontId="16" fillId="0" borderId="7" xfId="0" applyFont="1" applyBorder="1" applyAlignment="1">
      <alignment wrapText="1"/>
    </xf>
    <xf numFmtId="0" fontId="7" fillId="0" borderId="7" xfId="0" applyFont="1" applyBorder="1" applyAlignment="1">
      <alignment horizontal="left" wrapText="1"/>
    </xf>
    <xf numFmtId="0" fontId="8" fillId="0" borderId="12" xfId="0" applyFont="1" applyBorder="1" applyAlignment="1">
      <alignment horizontal="center" vertical="center"/>
    </xf>
    <xf numFmtId="0" fontId="3" fillId="0" borderId="0" xfId="0" applyFont="1"/>
    <xf numFmtId="0" fontId="16" fillId="0" borderId="0" xfId="0" applyFont="1"/>
    <xf numFmtId="0" fontId="3" fillId="0" borderId="6" xfId="0" applyFont="1" applyBorder="1"/>
    <xf numFmtId="0" fontId="16" fillId="0" borderId="0" xfId="0" applyFont="1" applyAlignment="1">
      <alignment wrapText="1"/>
    </xf>
    <xf numFmtId="0" fontId="16" fillId="0" borderId="13" xfId="0" applyFont="1" applyBorder="1"/>
    <xf numFmtId="0" fontId="20" fillId="0" borderId="9" xfId="0" applyFont="1" applyBorder="1"/>
    <xf numFmtId="0" fontId="20" fillId="0" borderId="10" xfId="0" applyFont="1" applyBorder="1"/>
    <xf numFmtId="0" fontId="20" fillId="0" borderId="10" xfId="0" applyFont="1" applyBorder="1" applyAlignment="1">
      <alignment wrapText="1"/>
    </xf>
    <xf numFmtId="0" fontId="3" fillId="0" borderId="10" xfId="0" applyFont="1" applyBorder="1" applyAlignment="1">
      <alignment horizontal="left" wrapText="1"/>
    </xf>
    <xf numFmtId="0" fontId="8" fillId="0" borderId="5" xfId="0" applyFont="1" applyBorder="1" applyAlignment="1">
      <alignment horizontal="center"/>
    </xf>
    <xf numFmtId="49" fontId="3" fillId="0" borderId="12" xfId="0" applyNumberFormat="1" applyFont="1" applyBorder="1" applyAlignment="1">
      <alignment horizontal="center"/>
    </xf>
    <xf numFmtId="0" fontId="7" fillId="0" borderId="0" xfId="0" applyFont="1" applyAlignment="1">
      <alignment horizontal="left" wrapText="1"/>
    </xf>
    <xf numFmtId="49" fontId="7" fillId="0" borderId="12" xfId="0" applyNumberFormat="1" applyFont="1" applyBorder="1" applyAlignment="1">
      <alignment horizontal="center" vertical="center"/>
    </xf>
    <xf numFmtId="0" fontId="3" fillId="0" borderId="13" xfId="0" applyFont="1" applyBorder="1"/>
    <xf numFmtId="0" fontId="22" fillId="0" borderId="0" xfId="0" applyFont="1"/>
    <xf numFmtId="0" fontId="22" fillId="0" borderId="0" xfId="0" applyFont="1" applyAlignment="1">
      <alignment wrapText="1"/>
    </xf>
    <xf numFmtId="0" fontId="23" fillId="0" borderId="0" xfId="0" applyFont="1"/>
    <xf numFmtId="0" fontId="3" fillId="5" borderId="12" xfId="0" applyFont="1" applyFill="1" applyBorder="1" applyAlignment="1">
      <alignment horizontal="center" vertical="center"/>
    </xf>
    <xf numFmtId="0" fontId="9" fillId="0" borderId="0" xfId="0" applyFont="1"/>
    <xf numFmtId="0" fontId="24" fillId="0" borderId="0" xfId="0" applyFont="1"/>
    <xf numFmtId="4" fontId="3" fillId="5" borderId="12"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21" fillId="5" borderId="1"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17" fillId="0" borderId="0" xfId="0" applyFont="1" applyAlignment="1">
      <alignment horizontal="left" vertical="center" wrapText="1"/>
    </xf>
    <xf numFmtId="0" fontId="2" fillId="2" borderId="0" xfId="0" applyFont="1" applyFill="1" applyAlignment="1" applyProtection="1">
      <alignment horizontal="left" vertical="center" wrapText="1"/>
      <protection locked="0"/>
    </xf>
    <xf numFmtId="0" fontId="19" fillId="5" borderId="0" xfId="0" applyFont="1" applyFill="1" applyAlignment="1">
      <alignment horizontal="right" wrapText="1"/>
    </xf>
    <xf numFmtId="0" fontId="0" fillId="5" borderId="0" xfId="0" applyFill="1"/>
    <xf numFmtId="0" fontId="10" fillId="5" borderId="0" xfId="0" applyFont="1" applyFill="1" applyAlignment="1">
      <alignment horizontal="center" wrapText="1"/>
    </xf>
    <xf numFmtId="0" fontId="3" fillId="5" borderId="0" xfId="0" applyFont="1" applyFill="1" applyAlignment="1">
      <alignment horizontal="justify" vertical="justify" wrapText="1"/>
    </xf>
    <xf numFmtId="0" fontId="8" fillId="5" borderId="3"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3" xfId="0" applyFont="1" applyFill="1" applyBorder="1" applyAlignment="1">
      <alignment horizontal="left"/>
    </xf>
    <xf numFmtId="0" fontId="16" fillId="5" borderId="3" xfId="0" applyFont="1" applyFill="1" applyBorder="1"/>
    <xf numFmtId="0" fontId="8" fillId="5" borderId="0" xfId="0" applyFont="1" applyFill="1" applyAlignment="1">
      <alignment horizontal="left"/>
    </xf>
    <xf numFmtId="0" fontId="16" fillId="5" borderId="0" xfId="0" applyFont="1" applyFill="1"/>
    <xf numFmtId="4" fontId="3" fillId="5" borderId="5" xfId="0" applyNumberFormat="1" applyFont="1" applyFill="1" applyBorder="1" applyAlignment="1">
      <alignment horizontal="center" vertical="center" wrapText="1"/>
    </xf>
    <xf numFmtId="0" fontId="8" fillId="5" borderId="3" xfId="0" applyFont="1" applyFill="1" applyBorder="1" applyAlignment="1">
      <alignment horizontal="center"/>
    </xf>
    <xf numFmtId="0" fontId="7" fillId="5" borderId="0" xfId="0" applyFont="1" applyFill="1" applyAlignment="1">
      <alignment horizontal="left" wrapText="1"/>
    </xf>
    <xf numFmtId="4" fontId="15" fillId="5" borderId="0" xfId="0" applyNumberFormat="1" applyFont="1" applyFill="1"/>
    <xf numFmtId="4" fontId="3" fillId="5" borderId="12" xfId="0" applyNumberFormat="1" applyFont="1" applyFill="1" applyBorder="1" applyAlignment="1">
      <alignment horizontal="right" vertical="center" wrapText="1"/>
    </xf>
    <xf numFmtId="4" fontId="21" fillId="5" borderId="1" xfId="0" applyNumberFormat="1" applyFont="1" applyFill="1" applyBorder="1" applyAlignment="1">
      <alignment horizontal="right" vertical="center"/>
    </xf>
    <xf numFmtId="4" fontId="21" fillId="5" borderId="12" xfId="0" applyNumberFormat="1" applyFont="1" applyFill="1" applyBorder="1" applyAlignment="1">
      <alignment horizontal="right" vertical="center"/>
    </xf>
    <xf numFmtId="4" fontId="8" fillId="5" borderId="12" xfId="0" applyNumberFormat="1" applyFont="1" applyFill="1" applyBorder="1" applyAlignment="1">
      <alignment horizontal="right" vertical="center"/>
    </xf>
    <xf numFmtId="4" fontId="3" fillId="5" borderId="5" xfId="0" applyNumberFormat="1" applyFont="1" applyFill="1" applyBorder="1" applyAlignment="1">
      <alignment horizontal="right" vertical="center" wrapText="1"/>
    </xf>
    <xf numFmtId="4" fontId="8" fillId="5" borderId="1" xfId="0" applyNumberFormat="1" applyFont="1" applyFill="1" applyBorder="1" applyAlignment="1">
      <alignment horizontal="right" vertical="center"/>
    </xf>
    <xf numFmtId="0" fontId="25" fillId="0" borderId="0" xfId="0" applyFont="1"/>
    <xf numFmtId="0" fontId="9" fillId="0" borderId="0" xfId="0" applyFont="1" applyAlignment="1">
      <alignment wrapText="1"/>
    </xf>
    <xf numFmtId="0" fontId="0" fillId="0" borderId="0" xfId="0" applyAlignment="1">
      <alignment vertical="center"/>
    </xf>
    <xf numFmtId="0" fontId="11" fillId="0" borderId="0" xfId="0" applyFont="1" applyAlignment="1">
      <alignment vertical="center"/>
    </xf>
    <xf numFmtId="0" fontId="3" fillId="0" borderId="5" xfId="0" applyFont="1" applyBorder="1" applyAlignment="1">
      <alignment vertical="center"/>
    </xf>
    <xf numFmtId="4" fontId="3" fillId="0" borderId="12" xfId="0" applyNumberFormat="1" applyFont="1" applyBorder="1" applyAlignment="1">
      <alignment horizontal="center" vertical="center" wrapText="1"/>
    </xf>
    <xf numFmtId="0" fontId="7" fillId="0" borderId="12" xfId="0" applyFont="1" applyBorder="1" applyAlignment="1">
      <alignment vertical="center"/>
    </xf>
    <xf numFmtId="0" fontId="16" fillId="0" borderId="10" xfId="0" applyFont="1" applyBorder="1"/>
    <xf numFmtId="0" fontId="8" fillId="0" borderId="7" xfId="0" applyFont="1" applyBorder="1" applyAlignment="1">
      <alignment horizontal="left" vertical="center"/>
    </xf>
    <xf numFmtId="0" fontId="16" fillId="0" borderId="0" xfId="0" applyFont="1" applyAlignment="1">
      <alignment vertical="center"/>
    </xf>
    <xf numFmtId="0" fontId="7" fillId="0" borderId="12" xfId="0" applyFont="1" applyBorder="1" applyAlignment="1">
      <alignment horizontal="center" vertical="center"/>
    </xf>
    <xf numFmtId="4" fontId="15" fillId="0" borderId="0" xfId="0" applyNumberFormat="1" applyFont="1"/>
    <xf numFmtId="0" fontId="23" fillId="0" borderId="0" xfId="0" applyFont="1" applyAlignment="1">
      <alignment vertical="center"/>
    </xf>
    <xf numFmtId="4" fontId="3" fillId="0" borderId="12" xfId="0" applyNumberFormat="1" applyFont="1" applyBorder="1" applyAlignment="1">
      <alignment horizontal="right" vertical="center" wrapText="1"/>
    </xf>
    <xf numFmtId="4" fontId="21" fillId="0" borderId="1" xfId="0" applyNumberFormat="1" applyFont="1" applyBorder="1" applyAlignment="1">
      <alignment horizontal="right" vertical="center"/>
    </xf>
    <xf numFmtId="4" fontId="21" fillId="0" borderId="12" xfId="0" applyNumberFormat="1" applyFont="1" applyBorder="1" applyAlignment="1">
      <alignment horizontal="right" vertical="center"/>
    </xf>
    <xf numFmtId="4" fontId="8" fillId="0" borderId="12" xfId="0" applyNumberFormat="1" applyFont="1" applyBorder="1" applyAlignment="1">
      <alignment horizontal="right" vertical="center"/>
    </xf>
    <xf numFmtId="4" fontId="3" fillId="0" borderId="5" xfId="0" applyNumberFormat="1" applyFont="1" applyBorder="1" applyAlignment="1">
      <alignment horizontal="right" vertical="center" wrapText="1"/>
    </xf>
    <xf numFmtId="4" fontId="8" fillId="0" borderId="1" xfId="0" applyNumberFormat="1" applyFont="1" applyBorder="1" applyAlignment="1">
      <alignment horizontal="right" vertical="center"/>
    </xf>
    <xf numFmtId="0" fontId="7" fillId="0" borderId="12" xfId="0" applyFont="1" applyBorder="1" applyAlignment="1">
      <alignment horizontal="left"/>
    </xf>
    <xf numFmtId="0" fontId="7" fillId="0" borderId="12" xfId="0" applyFont="1" applyBorder="1" applyAlignment="1">
      <alignment horizontal="center"/>
    </xf>
    <xf numFmtId="0" fontId="7" fillId="0" borderId="12" xfId="0" applyFont="1" applyBorder="1" applyAlignment="1">
      <alignment horizontal="left" vertical="center"/>
    </xf>
    <xf numFmtId="0" fontId="7" fillId="5" borderId="12" xfId="0" applyFont="1" applyFill="1" applyBorder="1" applyAlignment="1">
      <alignment horizontal="center"/>
    </xf>
    <xf numFmtId="4" fontId="21" fillId="4" borderId="9" xfId="0" applyNumberFormat="1" applyFont="1" applyFill="1" applyBorder="1" applyAlignment="1">
      <alignment horizontal="right" vertical="center"/>
    </xf>
    <xf numFmtId="4" fontId="21" fillId="4" borderId="10" xfId="0" applyNumberFormat="1" applyFont="1" applyFill="1" applyBorder="1" applyAlignment="1">
      <alignment horizontal="right" vertical="center"/>
    </xf>
    <xf numFmtId="4" fontId="21" fillId="4" borderId="9" xfId="0" applyNumberFormat="1" applyFont="1" applyFill="1" applyBorder="1" applyAlignment="1">
      <alignment vertical="center"/>
    </xf>
    <xf numFmtId="4" fontId="21" fillId="4" borderId="10" xfId="0" applyNumberFormat="1" applyFont="1" applyFill="1" applyBorder="1" applyAlignment="1">
      <alignment vertical="center"/>
    </xf>
    <xf numFmtId="4" fontId="8" fillId="4" borderId="9" xfId="0" applyNumberFormat="1" applyFont="1" applyFill="1" applyBorder="1" applyAlignment="1">
      <alignment horizontal="right" vertical="center"/>
    </xf>
    <xf numFmtId="4" fontId="8" fillId="4" borderId="10" xfId="0" applyNumberFormat="1" applyFont="1" applyFill="1" applyBorder="1" applyAlignment="1">
      <alignment horizontal="right"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21" fillId="5" borderId="1"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7" fillId="0" borderId="0" xfId="0" applyFont="1" applyAlignment="1">
      <alignment horizontal="left" wrapText="1"/>
    </xf>
    <xf numFmtId="0" fontId="15" fillId="0" borderId="0" xfId="0" applyFont="1"/>
    <xf numFmtId="0" fontId="7" fillId="0" borderId="0" xfId="0" applyFont="1"/>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0" xfId="0" applyFont="1" applyBorder="1" applyAlignment="1">
      <alignment horizontal="right" vertical="center" wrapText="1"/>
    </xf>
    <xf numFmtId="0" fontId="3" fillId="0" borderId="11" xfId="0" applyFont="1" applyBorder="1" applyAlignment="1">
      <alignment horizontal="right" vertical="center" wrapText="1"/>
    </xf>
    <xf numFmtId="0" fontId="22" fillId="0" borderId="2" xfId="0" applyFont="1" applyBorder="1" applyAlignment="1">
      <alignment horizontal="center"/>
    </xf>
    <xf numFmtId="0" fontId="22" fillId="0" borderId="3" xfId="0" applyFont="1" applyBorder="1" applyAlignment="1">
      <alignment horizontal="center"/>
    </xf>
    <xf numFmtId="0" fontId="22" fillId="0" borderId="6" xfId="0" applyFont="1" applyBorder="1" applyAlignment="1">
      <alignment horizontal="center"/>
    </xf>
    <xf numFmtId="0" fontId="22" fillId="0" borderId="7" xfId="0" applyFont="1" applyBorder="1" applyAlignment="1">
      <alignment horizontal="center"/>
    </xf>
    <xf numFmtId="0" fontId="8" fillId="0" borderId="9" xfId="0" applyFont="1" applyBorder="1" applyAlignment="1">
      <alignment horizontal="left"/>
    </xf>
    <xf numFmtId="0" fontId="8" fillId="0" borderId="10" xfId="0" applyFont="1" applyBorder="1" applyAlignment="1">
      <alignment horizontal="left"/>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4" fontId="21" fillId="4" borderId="9" xfId="0" applyNumberFormat="1" applyFont="1" applyFill="1" applyBorder="1" applyAlignment="1">
      <alignment horizontal="center" vertical="center"/>
    </xf>
    <xf numFmtId="4" fontId="21" fillId="4" borderId="10" xfId="0" applyNumberFormat="1" applyFont="1" applyFill="1" applyBorder="1" applyAlignment="1">
      <alignment horizontal="center" vertical="center"/>
    </xf>
    <xf numFmtId="0" fontId="3" fillId="0" borderId="12" xfId="0" applyFont="1" applyBorder="1" applyAlignment="1">
      <alignment horizontal="left" vertical="center" wrapText="1"/>
    </xf>
    <xf numFmtId="0" fontId="8" fillId="0" borderId="9" xfId="0" applyFont="1" applyBorder="1" applyAlignment="1">
      <alignment horizontal="center"/>
    </xf>
    <xf numFmtId="0" fontId="8" fillId="0" borderId="10" xfId="0" applyFont="1" applyBorder="1" applyAlignment="1">
      <alignment horizontal="center"/>
    </xf>
    <xf numFmtId="0" fontId="0" fillId="0" borderId="12" xfId="0" applyBorder="1" applyAlignment="1">
      <alignment horizontal="left" wrapText="1"/>
    </xf>
    <xf numFmtId="0" fontId="8" fillId="0" borderId="9" xfId="0" applyFont="1" applyBorder="1"/>
    <xf numFmtId="0" fontId="8" fillId="0" borderId="10" xfId="0" applyFont="1" applyBorder="1"/>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12" fillId="0" borderId="0" xfId="0" applyFont="1"/>
    <xf numFmtId="0" fontId="9" fillId="0" borderId="0" xfId="0" applyFo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19" fillId="0" borderId="0" xfId="0" applyFont="1" applyAlignment="1">
      <alignment horizontal="right" wrapText="1"/>
    </xf>
    <xf numFmtId="0" fontId="13" fillId="0" borderId="0" xfId="0" applyFont="1" applyAlignment="1" applyProtection="1">
      <alignment horizontal="left" vertical="center" wrapText="1"/>
      <protection locked="0"/>
    </xf>
    <xf numFmtId="0" fontId="10" fillId="0" borderId="0" xfId="0" applyFont="1" applyAlignment="1">
      <alignment horizontal="center" wrapText="1"/>
    </xf>
    <xf numFmtId="0" fontId="17" fillId="0" borderId="0" xfId="0" applyFont="1" applyAlignment="1">
      <alignment horizontal="left" vertical="center" wrapText="1"/>
    </xf>
    <xf numFmtId="0" fontId="2" fillId="2" borderId="0" xfId="0" applyFont="1" applyFill="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11"/>
  <sheetViews>
    <sheetView tabSelected="1" zoomScale="80" zoomScaleNormal="80" workbookViewId="0">
      <pane xSplit="7" topLeftCell="H1" activePane="topRight" state="frozen"/>
      <selection pane="topRight" activeCell="C13" sqref="C13:F13"/>
    </sheetView>
  </sheetViews>
  <sheetFormatPr defaultRowHeight="14.4" x14ac:dyDescent="0.3"/>
  <cols>
    <col min="1" max="1" width="5.88671875" customWidth="1"/>
    <col min="2" max="2" width="21.88671875" customWidth="1"/>
    <col min="3" max="5" width="9.109375" style="8"/>
    <col min="6" max="6" width="62.33203125" style="8" customWidth="1"/>
    <col min="7" max="7" width="15.5546875" customWidth="1"/>
    <col min="8" max="9" width="14.33203125" customWidth="1"/>
    <col min="10" max="10" width="15" style="112" customWidth="1"/>
    <col min="11" max="11" width="16" customWidth="1"/>
    <col min="12" max="12" width="16" style="91" customWidth="1"/>
  </cols>
  <sheetData>
    <row r="1" spans="1:12" ht="14.4" customHeight="1" x14ac:dyDescent="0.3">
      <c r="E1" s="195" t="s">
        <v>390</v>
      </c>
      <c r="F1" s="195"/>
      <c r="G1" s="195"/>
      <c r="H1" s="195"/>
      <c r="I1" s="195"/>
      <c r="J1" s="195"/>
      <c r="K1" s="195"/>
      <c r="L1" s="90"/>
    </row>
    <row r="2" spans="1:12" ht="15.6" x14ac:dyDescent="0.3">
      <c r="A2" s="196"/>
      <c r="B2" s="196"/>
      <c r="C2" s="196"/>
      <c r="D2" s="196"/>
      <c r="E2" s="196"/>
      <c r="F2" s="196"/>
      <c r="G2" s="1"/>
      <c r="H2" s="1"/>
      <c r="I2" s="1"/>
    </row>
    <row r="3" spans="1:12" ht="15" customHeight="1" x14ac:dyDescent="0.3">
      <c r="A3" s="197" t="s">
        <v>0</v>
      </c>
      <c r="B3" s="197"/>
      <c r="C3" s="197"/>
      <c r="D3" s="197"/>
      <c r="E3" s="197"/>
      <c r="F3" s="197"/>
      <c r="G3" s="197"/>
      <c r="H3" s="197"/>
      <c r="I3" s="197"/>
      <c r="J3" s="197"/>
      <c r="K3" s="197"/>
      <c r="L3" s="92"/>
    </row>
    <row r="4" spans="1:12" ht="15" customHeight="1" x14ac:dyDescent="0.3">
      <c r="A4" s="198" t="s">
        <v>1</v>
      </c>
      <c r="B4" s="198"/>
      <c r="C4" s="198"/>
      <c r="D4" s="198"/>
      <c r="E4" s="198"/>
      <c r="F4" s="198"/>
      <c r="G4" s="198"/>
      <c r="H4" s="198"/>
      <c r="I4" s="88"/>
    </row>
    <row r="5" spans="1:12" ht="15" customHeight="1" x14ac:dyDescent="0.3">
      <c r="A5" s="199" t="s">
        <v>2</v>
      </c>
      <c r="B5" s="199"/>
      <c r="C5" s="199"/>
      <c r="D5" s="199"/>
      <c r="E5" s="199"/>
      <c r="F5" s="199"/>
      <c r="G5" s="199"/>
      <c r="H5" s="199"/>
      <c r="I5" s="89"/>
    </row>
    <row r="6" spans="1:12" x14ac:dyDescent="0.3">
      <c r="A6" s="2"/>
      <c r="B6" s="3"/>
      <c r="C6" s="2"/>
      <c r="D6" s="4"/>
      <c r="E6" s="2"/>
      <c r="F6" s="2"/>
      <c r="G6" s="2"/>
      <c r="H6" s="2"/>
      <c r="I6" s="2"/>
    </row>
    <row r="7" spans="1:12" x14ac:dyDescent="0.3">
      <c r="A7" s="13"/>
      <c r="B7" s="13"/>
      <c r="C7" s="13"/>
      <c r="D7" s="13"/>
      <c r="E7" s="13"/>
      <c r="F7" s="13"/>
      <c r="G7" s="13"/>
      <c r="H7" s="13"/>
      <c r="I7" s="13"/>
      <c r="J7" s="13"/>
      <c r="K7" s="13"/>
      <c r="L7" s="93"/>
    </row>
    <row r="8" spans="1:12" s="9" customFormat="1" ht="18" customHeight="1" x14ac:dyDescent="0.3">
      <c r="A8" s="14" t="s">
        <v>3</v>
      </c>
      <c r="B8" s="14"/>
      <c r="C8" s="15"/>
      <c r="D8" s="15"/>
      <c r="E8" s="15"/>
      <c r="F8" s="15"/>
      <c r="G8" s="16"/>
      <c r="H8" s="16"/>
      <c r="I8" s="16"/>
      <c r="J8" s="113"/>
      <c r="K8"/>
      <c r="L8" s="91"/>
    </row>
    <row r="9" spans="1:12" s="9" customFormat="1" ht="16.5" customHeight="1" x14ac:dyDescent="0.3">
      <c r="A9" s="139" t="s">
        <v>4</v>
      </c>
      <c r="B9" s="139" t="s">
        <v>5</v>
      </c>
      <c r="C9" s="179" t="s">
        <v>6</v>
      </c>
      <c r="D9" s="180"/>
      <c r="E9" s="180"/>
      <c r="F9" s="181"/>
      <c r="G9" s="139" t="s">
        <v>7</v>
      </c>
      <c r="H9" s="139" t="s">
        <v>8</v>
      </c>
      <c r="I9" s="139" t="s">
        <v>378</v>
      </c>
      <c r="J9" s="139" t="s">
        <v>9</v>
      </c>
      <c r="K9" s="139" t="s">
        <v>10</v>
      </c>
      <c r="L9" s="141" t="s">
        <v>379</v>
      </c>
    </row>
    <row r="10" spans="1:12" s="9" customFormat="1" ht="40.200000000000003" customHeight="1" x14ac:dyDescent="0.3">
      <c r="A10" s="140"/>
      <c r="B10" s="140"/>
      <c r="C10" s="182"/>
      <c r="D10" s="183"/>
      <c r="E10" s="183"/>
      <c r="F10" s="184"/>
      <c r="G10" s="140"/>
      <c r="H10" s="140"/>
      <c r="I10" s="140"/>
      <c r="J10" s="140"/>
      <c r="K10" s="140"/>
      <c r="L10" s="142"/>
    </row>
    <row r="11" spans="1:12" s="10" customFormat="1" ht="15" customHeight="1" x14ac:dyDescent="0.3">
      <c r="A11" s="185" t="s">
        <v>11</v>
      </c>
      <c r="B11" s="186"/>
      <c r="C11" s="186"/>
      <c r="D11" s="186"/>
      <c r="E11" s="186"/>
      <c r="F11" s="186"/>
      <c r="G11" s="186"/>
      <c r="H11" s="186"/>
      <c r="I11" s="186"/>
      <c r="J11" s="186"/>
      <c r="K11" s="186"/>
      <c r="L11" s="186"/>
    </row>
    <row r="12" spans="1:12" s="10" customFormat="1" ht="16.5" customHeight="1" x14ac:dyDescent="0.3">
      <c r="A12" s="35" t="s">
        <v>12</v>
      </c>
      <c r="B12" s="36" t="s">
        <v>13</v>
      </c>
      <c r="C12" s="37"/>
      <c r="D12" s="37"/>
      <c r="E12" s="37"/>
      <c r="F12" s="37"/>
      <c r="G12" s="38"/>
      <c r="H12" s="39"/>
      <c r="I12" s="39"/>
      <c r="J12" s="39"/>
      <c r="K12" s="37"/>
      <c r="L12" s="94"/>
    </row>
    <row r="13" spans="1:12" s="10" customFormat="1" ht="73.5" customHeight="1" x14ac:dyDescent="0.3">
      <c r="A13" s="40" t="s">
        <v>14</v>
      </c>
      <c r="B13" s="29" t="s">
        <v>15</v>
      </c>
      <c r="C13" s="161" t="s">
        <v>16</v>
      </c>
      <c r="D13" s="162"/>
      <c r="E13" s="162"/>
      <c r="F13" s="163"/>
      <c r="G13" s="21" t="s">
        <v>17</v>
      </c>
      <c r="H13" s="41">
        <v>40</v>
      </c>
      <c r="I13" s="83"/>
      <c r="J13" s="83">
        <f>I13+(I13*21/100)</f>
        <v>0</v>
      </c>
      <c r="K13" s="115">
        <f>H13*J13</f>
        <v>0</v>
      </c>
      <c r="L13" s="83">
        <v>3.62</v>
      </c>
    </row>
    <row r="14" spans="1:12" s="10" customFormat="1" ht="64.5" customHeight="1" x14ac:dyDescent="0.3">
      <c r="A14" s="40" t="s">
        <v>18</v>
      </c>
      <c r="B14" s="29" t="s">
        <v>19</v>
      </c>
      <c r="C14" s="161" t="s">
        <v>20</v>
      </c>
      <c r="D14" s="162"/>
      <c r="E14" s="162"/>
      <c r="F14" s="163"/>
      <c r="G14" s="21" t="s">
        <v>17</v>
      </c>
      <c r="H14" s="41">
        <v>10</v>
      </c>
      <c r="I14" s="83"/>
      <c r="J14" s="83">
        <f t="shared" ref="J14:J18" si="0">I14+(I14*21/100)</f>
        <v>0</v>
      </c>
      <c r="K14" s="115">
        <f t="shared" ref="K14:K18" si="1">H14*J14</f>
        <v>0</v>
      </c>
      <c r="L14" s="83">
        <v>1.79</v>
      </c>
    </row>
    <row r="15" spans="1:12" s="10" customFormat="1" ht="83.25" customHeight="1" x14ac:dyDescent="0.3">
      <c r="A15" s="40" t="s">
        <v>21</v>
      </c>
      <c r="B15" s="29" t="s">
        <v>22</v>
      </c>
      <c r="C15" s="161" t="s">
        <v>23</v>
      </c>
      <c r="D15" s="162"/>
      <c r="E15" s="162"/>
      <c r="F15" s="163"/>
      <c r="G15" s="21" t="s">
        <v>17</v>
      </c>
      <c r="H15" s="41">
        <v>32</v>
      </c>
      <c r="I15" s="83"/>
      <c r="J15" s="83">
        <f t="shared" si="0"/>
        <v>0</v>
      </c>
      <c r="K15" s="115">
        <f t="shared" si="1"/>
        <v>0</v>
      </c>
      <c r="L15" s="83">
        <v>0.65</v>
      </c>
    </row>
    <row r="16" spans="1:12" s="10" customFormat="1" ht="66" customHeight="1" x14ac:dyDescent="0.3">
      <c r="A16" s="40" t="s">
        <v>24</v>
      </c>
      <c r="B16" s="29" t="s">
        <v>25</v>
      </c>
      <c r="C16" s="161" t="s">
        <v>26</v>
      </c>
      <c r="D16" s="162"/>
      <c r="E16" s="162"/>
      <c r="F16" s="163"/>
      <c r="G16" s="21" t="s">
        <v>17</v>
      </c>
      <c r="H16" s="41">
        <v>6</v>
      </c>
      <c r="I16" s="83"/>
      <c r="J16" s="83">
        <f t="shared" si="0"/>
        <v>0</v>
      </c>
      <c r="K16" s="115">
        <f t="shared" si="1"/>
        <v>0</v>
      </c>
      <c r="L16" s="83">
        <v>7.23</v>
      </c>
    </row>
    <row r="17" spans="1:12" s="10" customFormat="1" ht="90.6" customHeight="1" x14ac:dyDescent="0.3">
      <c r="A17" s="40" t="s">
        <v>27</v>
      </c>
      <c r="B17" s="29" t="s">
        <v>28</v>
      </c>
      <c r="C17" s="161" t="s">
        <v>29</v>
      </c>
      <c r="D17" s="162"/>
      <c r="E17" s="162"/>
      <c r="F17" s="163"/>
      <c r="G17" s="21" t="s">
        <v>17</v>
      </c>
      <c r="H17" s="41">
        <v>6</v>
      </c>
      <c r="I17" s="83"/>
      <c r="J17" s="83">
        <f t="shared" si="0"/>
        <v>0</v>
      </c>
      <c r="K17" s="115">
        <f t="shared" si="1"/>
        <v>0</v>
      </c>
      <c r="L17" s="83">
        <v>7.23</v>
      </c>
    </row>
    <row r="18" spans="1:12" s="10" customFormat="1" ht="108.75" customHeight="1" x14ac:dyDescent="0.3">
      <c r="A18" s="27" t="s">
        <v>30</v>
      </c>
      <c r="B18" s="29" t="s">
        <v>31</v>
      </c>
      <c r="C18" s="161" t="s">
        <v>32</v>
      </c>
      <c r="D18" s="162"/>
      <c r="E18" s="162"/>
      <c r="F18" s="163"/>
      <c r="G18" s="21" t="s">
        <v>17</v>
      </c>
      <c r="H18" s="41">
        <v>6</v>
      </c>
      <c r="I18" s="83"/>
      <c r="J18" s="83">
        <f t="shared" si="0"/>
        <v>0</v>
      </c>
      <c r="K18" s="115">
        <f t="shared" si="1"/>
        <v>0</v>
      </c>
      <c r="L18" s="83">
        <v>3.88</v>
      </c>
    </row>
    <row r="19" spans="1:12" s="11" customFormat="1" ht="15" customHeight="1" x14ac:dyDescent="0.3">
      <c r="A19" s="42"/>
      <c r="B19" s="43"/>
      <c r="C19" s="44"/>
      <c r="D19" s="25"/>
      <c r="E19" s="153" t="s">
        <v>33</v>
      </c>
      <c r="F19" s="153"/>
      <c r="G19" s="153"/>
      <c r="H19" s="153"/>
      <c r="I19" s="153"/>
      <c r="J19" s="154"/>
      <c r="K19" s="133">
        <f>SUM(K13:K18)</f>
        <v>0</v>
      </c>
      <c r="L19" s="134"/>
    </row>
    <row r="20" spans="1:12" s="10" customFormat="1" ht="25.5" customHeight="1" x14ac:dyDescent="0.3">
      <c r="A20" s="45" t="s">
        <v>34</v>
      </c>
      <c r="B20" s="175" t="s">
        <v>35</v>
      </c>
      <c r="C20" s="176"/>
      <c r="D20" s="176"/>
      <c r="E20" s="176"/>
      <c r="F20" s="176"/>
      <c r="G20" s="176"/>
      <c r="H20" s="176"/>
      <c r="I20" s="176"/>
      <c r="J20" s="176"/>
      <c r="K20" s="176"/>
      <c r="L20" s="95"/>
    </row>
    <row r="21" spans="1:12" s="9" customFormat="1" ht="48.6" customHeight="1" x14ac:dyDescent="0.3">
      <c r="A21" s="19" t="s">
        <v>36</v>
      </c>
      <c r="B21" s="24" t="s">
        <v>37</v>
      </c>
      <c r="C21" s="150" t="s">
        <v>38</v>
      </c>
      <c r="D21" s="151"/>
      <c r="E21" s="151"/>
      <c r="F21" s="152"/>
      <c r="G21" s="21" t="s">
        <v>39</v>
      </c>
      <c r="H21" s="17">
        <v>30</v>
      </c>
      <c r="I21" s="83"/>
      <c r="J21" s="83">
        <f t="shared" ref="J21:J29" si="2">I21+(I21*21/100)</f>
        <v>0</v>
      </c>
      <c r="K21" s="115">
        <f>H21*J21</f>
        <v>0</v>
      </c>
      <c r="L21" s="83">
        <v>1.36</v>
      </c>
    </row>
    <row r="22" spans="1:12" s="9" customFormat="1" ht="53.4" customHeight="1" x14ac:dyDescent="0.3">
      <c r="A22" s="19" t="s">
        <v>40</v>
      </c>
      <c r="B22" s="24" t="s">
        <v>41</v>
      </c>
      <c r="C22" s="150" t="s">
        <v>42</v>
      </c>
      <c r="D22" s="151"/>
      <c r="E22" s="151"/>
      <c r="F22" s="152"/>
      <c r="G22" s="21" t="s">
        <v>17</v>
      </c>
      <c r="H22" s="17">
        <v>20.100000000000001</v>
      </c>
      <c r="I22" s="83"/>
      <c r="J22" s="83">
        <f t="shared" si="2"/>
        <v>0</v>
      </c>
      <c r="K22" s="115">
        <f t="shared" ref="K22:K29" si="3">H22*J22</f>
        <v>0</v>
      </c>
      <c r="L22" s="83">
        <v>5.53</v>
      </c>
    </row>
    <row r="23" spans="1:12" ht="65.25" customHeight="1" x14ac:dyDescent="0.3">
      <c r="A23" s="19" t="s">
        <v>43</v>
      </c>
      <c r="B23" s="24" t="s">
        <v>44</v>
      </c>
      <c r="C23" s="150" t="s">
        <v>45</v>
      </c>
      <c r="D23" s="151"/>
      <c r="E23" s="151"/>
      <c r="F23" s="152"/>
      <c r="G23" s="21" t="s">
        <v>17</v>
      </c>
      <c r="H23" s="17">
        <v>14.8</v>
      </c>
      <c r="I23" s="83"/>
      <c r="J23" s="83">
        <f t="shared" si="2"/>
        <v>0</v>
      </c>
      <c r="K23" s="115">
        <f t="shared" si="3"/>
        <v>0</v>
      </c>
      <c r="L23" s="83">
        <v>3.1</v>
      </c>
    </row>
    <row r="24" spans="1:12" ht="57.6" customHeight="1" x14ac:dyDescent="0.3">
      <c r="A24" s="19" t="s">
        <v>46</v>
      </c>
      <c r="B24" s="24" t="s">
        <v>47</v>
      </c>
      <c r="C24" s="150" t="s">
        <v>48</v>
      </c>
      <c r="D24" s="151"/>
      <c r="E24" s="151"/>
      <c r="F24" s="152"/>
      <c r="G24" s="21" t="s">
        <v>17</v>
      </c>
      <c r="H24" s="17">
        <v>4.3</v>
      </c>
      <c r="I24" s="83"/>
      <c r="J24" s="83">
        <f t="shared" si="2"/>
        <v>0</v>
      </c>
      <c r="K24" s="115">
        <f t="shared" si="3"/>
        <v>0</v>
      </c>
      <c r="L24" s="83">
        <v>0.79</v>
      </c>
    </row>
    <row r="25" spans="1:12" ht="67.2" customHeight="1" x14ac:dyDescent="0.3">
      <c r="A25" s="19" t="s">
        <v>49</v>
      </c>
      <c r="B25" s="24" t="s">
        <v>50</v>
      </c>
      <c r="C25" s="150" t="s">
        <v>51</v>
      </c>
      <c r="D25" s="151"/>
      <c r="E25" s="151"/>
      <c r="F25" s="152"/>
      <c r="G25" s="21" t="s">
        <v>17</v>
      </c>
      <c r="H25" s="17">
        <v>6</v>
      </c>
      <c r="I25" s="83"/>
      <c r="J25" s="83">
        <f t="shared" si="2"/>
        <v>0</v>
      </c>
      <c r="K25" s="115">
        <f t="shared" si="3"/>
        <v>0</v>
      </c>
      <c r="L25" s="83">
        <v>24.79</v>
      </c>
    </row>
    <row r="26" spans="1:12" ht="52.8" customHeight="1" x14ac:dyDescent="0.3">
      <c r="A26" s="19" t="s">
        <v>52</v>
      </c>
      <c r="B26" s="24" t="s">
        <v>53</v>
      </c>
      <c r="C26" s="150" t="s">
        <v>54</v>
      </c>
      <c r="D26" s="151"/>
      <c r="E26" s="151"/>
      <c r="F26" s="152"/>
      <c r="G26" s="21" t="s">
        <v>17</v>
      </c>
      <c r="H26" s="17">
        <v>3.3</v>
      </c>
      <c r="I26" s="83"/>
      <c r="J26" s="83">
        <f t="shared" si="2"/>
        <v>0</v>
      </c>
      <c r="K26" s="115">
        <f t="shared" si="3"/>
        <v>0</v>
      </c>
      <c r="L26" s="83">
        <v>1.64</v>
      </c>
    </row>
    <row r="27" spans="1:12" ht="64.2" customHeight="1" x14ac:dyDescent="0.3">
      <c r="A27" s="19" t="s">
        <v>55</v>
      </c>
      <c r="B27" s="24" t="s">
        <v>56</v>
      </c>
      <c r="C27" s="150" t="s">
        <v>57</v>
      </c>
      <c r="D27" s="151"/>
      <c r="E27" s="151"/>
      <c r="F27" s="152"/>
      <c r="G27" s="21" t="s">
        <v>17</v>
      </c>
      <c r="H27" s="17">
        <v>9</v>
      </c>
      <c r="I27" s="83"/>
      <c r="J27" s="83">
        <f t="shared" si="2"/>
        <v>0</v>
      </c>
      <c r="K27" s="115">
        <f t="shared" si="3"/>
        <v>0</v>
      </c>
      <c r="L27" s="83">
        <v>2.64</v>
      </c>
    </row>
    <row r="28" spans="1:12" ht="63" customHeight="1" x14ac:dyDescent="0.3">
      <c r="A28" s="19" t="s">
        <v>58</v>
      </c>
      <c r="B28" s="24" t="s">
        <v>59</v>
      </c>
      <c r="C28" s="150" t="s">
        <v>60</v>
      </c>
      <c r="D28" s="151"/>
      <c r="E28" s="151"/>
      <c r="F28" s="152"/>
      <c r="G28" s="21" t="s">
        <v>17</v>
      </c>
      <c r="H28" s="17">
        <v>8</v>
      </c>
      <c r="I28" s="83"/>
      <c r="J28" s="83">
        <f t="shared" si="2"/>
        <v>0</v>
      </c>
      <c r="K28" s="115">
        <f t="shared" si="3"/>
        <v>0</v>
      </c>
      <c r="L28" s="83">
        <v>1.56</v>
      </c>
    </row>
    <row r="29" spans="1:12" ht="44.25" customHeight="1" x14ac:dyDescent="0.3">
      <c r="A29" s="27" t="s">
        <v>61</v>
      </c>
      <c r="B29" s="24" t="s">
        <v>62</v>
      </c>
      <c r="C29" s="150" t="s">
        <v>63</v>
      </c>
      <c r="D29" s="151"/>
      <c r="E29" s="151"/>
      <c r="F29" s="152"/>
      <c r="G29" s="21" t="s">
        <v>17</v>
      </c>
      <c r="H29" s="17">
        <v>4.5</v>
      </c>
      <c r="I29" s="83"/>
      <c r="J29" s="83">
        <f t="shared" si="2"/>
        <v>0</v>
      </c>
      <c r="K29" s="115">
        <f t="shared" si="3"/>
        <v>0</v>
      </c>
      <c r="L29" s="83">
        <v>2.64</v>
      </c>
    </row>
    <row r="30" spans="1:12" ht="15" customHeight="1" x14ac:dyDescent="0.3">
      <c r="A30" s="46"/>
      <c r="B30" s="47"/>
      <c r="C30" s="48"/>
      <c r="D30" s="49"/>
      <c r="E30" s="153" t="s">
        <v>64</v>
      </c>
      <c r="F30" s="153"/>
      <c r="G30" s="153"/>
      <c r="H30" s="153"/>
      <c r="I30" s="153"/>
      <c r="J30" s="154"/>
      <c r="K30" s="133">
        <f>SUM(K21:K29)</f>
        <v>0</v>
      </c>
      <c r="L30" s="134"/>
    </row>
    <row r="31" spans="1:12" s="5" customFormat="1" ht="24.75" customHeight="1" x14ac:dyDescent="0.3">
      <c r="A31" s="50" t="s">
        <v>65</v>
      </c>
      <c r="B31" s="159" t="s">
        <v>66</v>
      </c>
      <c r="C31" s="160"/>
      <c r="D31" s="160"/>
      <c r="E31" s="160"/>
      <c r="F31" s="160"/>
      <c r="G31" s="160"/>
      <c r="H31" s="160"/>
      <c r="I31" s="160"/>
      <c r="J31" s="160"/>
      <c r="K31" s="160"/>
      <c r="L31" s="96"/>
    </row>
    <row r="32" spans="1:12" s="5" customFormat="1" ht="54" customHeight="1" x14ac:dyDescent="0.3">
      <c r="A32" s="19" t="s">
        <v>67</v>
      </c>
      <c r="B32" s="20" t="s">
        <v>68</v>
      </c>
      <c r="C32" s="150" t="s">
        <v>69</v>
      </c>
      <c r="D32" s="151"/>
      <c r="E32" s="151"/>
      <c r="F32" s="152"/>
      <c r="G32" s="21" t="s">
        <v>17</v>
      </c>
      <c r="H32" s="17">
        <v>6.8</v>
      </c>
      <c r="I32" s="83"/>
      <c r="J32" s="83">
        <f t="shared" ref="J32:J41" si="4">I32+(I32*21/100)</f>
        <v>0</v>
      </c>
      <c r="K32" s="115">
        <f>H32*J32</f>
        <v>0</v>
      </c>
      <c r="L32" s="83">
        <v>3.3</v>
      </c>
    </row>
    <row r="33" spans="1:15" s="5" customFormat="1" ht="48.75" customHeight="1" x14ac:dyDescent="0.3">
      <c r="A33" s="19" t="s">
        <v>70</v>
      </c>
      <c r="B33" s="20" t="s">
        <v>71</v>
      </c>
      <c r="C33" s="150" t="s">
        <v>72</v>
      </c>
      <c r="D33" s="151"/>
      <c r="E33" s="151"/>
      <c r="F33" s="152"/>
      <c r="G33" s="22" t="s">
        <v>17</v>
      </c>
      <c r="H33" s="23">
        <v>3</v>
      </c>
      <c r="I33" s="83"/>
      <c r="J33" s="83">
        <f t="shared" si="4"/>
        <v>0</v>
      </c>
      <c r="K33" s="115">
        <f t="shared" ref="K33:K41" si="5">H33*J33</f>
        <v>0</v>
      </c>
      <c r="L33" s="83">
        <v>3.46</v>
      </c>
    </row>
    <row r="34" spans="1:15" s="5" customFormat="1" ht="40.5" customHeight="1" x14ac:dyDescent="0.3">
      <c r="A34" s="19" t="s">
        <v>73</v>
      </c>
      <c r="B34" s="20" t="s">
        <v>74</v>
      </c>
      <c r="C34" s="150" t="s">
        <v>75</v>
      </c>
      <c r="D34" s="151"/>
      <c r="E34" s="151"/>
      <c r="F34" s="152"/>
      <c r="G34" s="21" t="s">
        <v>17</v>
      </c>
      <c r="H34" s="23">
        <v>12.2</v>
      </c>
      <c r="I34" s="83"/>
      <c r="J34" s="83">
        <f t="shared" si="4"/>
        <v>0</v>
      </c>
      <c r="K34" s="115">
        <f t="shared" si="5"/>
        <v>0</v>
      </c>
      <c r="L34" s="83">
        <v>8.2200000000000006</v>
      </c>
    </row>
    <row r="35" spans="1:15" s="5" customFormat="1" ht="40.5" customHeight="1" x14ac:dyDescent="0.3">
      <c r="A35" s="19" t="s">
        <v>76</v>
      </c>
      <c r="B35" s="20" t="s">
        <v>77</v>
      </c>
      <c r="C35" s="150" t="s">
        <v>78</v>
      </c>
      <c r="D35" s="151"/>
      <c r="E35" s="151"/>
      <c r="F35" s="152"/>
      <c r="G35" s="21" t="s">
        <v>17</v>
      </c>
      <c r="H35" s="23">
        <v>17</v>
      </c>
      <c r="I35" s="83"/>
      <c r="J35" s="83">
        <f t="shared" si="4"/>
        <v>0</v>
      </c>
      <c r="K35" s="115">
        <f t="shared" si="5"/>
        <v>0</v>
      </c>
      <c r="L35" s="83">
        <v>9.9600000000000009</v>
      </c>
    </row>
    <row r="36" spans="1:15" s="5" customFormat="1" ht="40.5" customHeight="1" x14ac:dyDescent="0.3">
      <c r="A36" s="19" t="s">
        <v>79</v>
      </c>
      <c r="B36" s="20" t="s">
        <v>80</v>
      </c>
      <c r="C36" s="150" t="s">
        <v>78</v>
      </c>
      <c r="D36" s="151"/>
      <c r="E36" s="151"/>
      <c r="F36" s="152"/>
      <c r="G36" s="21" t="s">
        <v>17</v>
      </c>
      <c r="H36" s="23">
        <v>17</v>
      </c>
      <c r="I36" s="83"/>
      <c r="J36" s="83">
        <f t="shared" si="4"/>
        <v>0</v>
      </c>
      <c r="K36" s="115">
        <f t="shared" si="5"/>
        <v>0</v>
      </c>
      <c r="L36" s="83">
        <v>19.79</v>
      </c>
    </row>
    <row r="37" spans="1:15" ht="65.25" customHeight="1" x14ac:dyDescent="0.3">
      <c r="A37" s="19" t="s">
        <v>81</v>
      </c>
      <c r="B37" s="24" t="s">
        <v>82</v>
      </c>
      <c r="C37" s="150" t="s">
        <v>83</v>
      </c>
      <c r="D37" s="151"/>
      <c r="E37" s="151"/>
      <c r="F37" s="152"/>
      <c r="G37" s="21" t="s">
        <v>17</v>
      </c>
      <c r="H37" s="17">
        <v>16.8</v>
      </c>
      <c r="I37" s="83"/>
      <c r="J37" s="83">
        <f t="shared" si="4"/>
        <v>0</v>
      </c>
      <c r="K37" s="115">
        <f t="shared" si="5"/>
        <v>0</v>
      </c>
      <c r="L37" s="83">
        <v>12.53</v>
      </c>
    </row>
    <row r="38" spans="1:15" ht="49.5" customHeight="1" x14ac:dyDescent="0.3">
      <c r="A38" s="19" t="s">
        <v>84</v>
      </c>
      <c r="B38" s="24" t="s">
        <v>85</v>
      </c>
      <c r="C38" s="150" t="s">
        <v>86</v>
      </c>
      <c r="D38" s="151"/>
      <c r="E38" s="151"/>
      <c r="F38" s="152"/>
      <c r="G38" s="22" t="s">
        <v>17</v>
      </c>
      <c r="H38" s="17">
        <v>1</v>
      </c>
      <c r="I38" s="83"/>
      <c r="J38" s="83">
        <f t="shared" si="4"/>
        <v>0</v>
      </c>
      <c r="K38" s="115">
        <f t="shared" si="5"/>
        <v>0</v>
      </c>
      <c r="L38" s="83">
        <v>27.23</v>
      </c>
    </row>
    <row r="39" spans="1:15" ht="56.4" customHeight="1" x14ac:dyDescent="0.3">
      <c r="A39" s="19" t="s">
        <v>87</v>
      </c>
      <c r="B39" s="24" t="s">
        <v>88</v>
      </c>
      <c r="C39" s="150" t="s">
        <v>89</v>
      </c>
      <c r="D39" s="151"/>
      <c r="E39" s="151"/>
      <c r="F39" s="152"/>
      <c r="G39" s="21" t="s">
        <v>17</v>
      </c>
      <c r="H39" s="17">
        <v>10.199999999999999</v>
      </c>
      <c r="I39" s="83"/>
      <c r="J39" s="83">
        <f t="shared" si="4"/>
        <v>0</v>
      </c>
      <c r="K39" s="115">
        <f t="shared" si="5"/>
        <v>0</v>
      </c>
      <c r="L39" s="83">
        <v>9.83</v>
      </c>
    </row>
    <row r="40" spans="1:15" ht="52.5" customHeight="1" x14ac:dyDescent="0.3">
      <c r="A40" s="19" t="s">
        <v>90</v>
      </c>
      <c r="B40" s="24" t="s">
        <v>91</v>
      </c>
      <c r="C40" s="150" t="s">
        <v>92</v>
      </c>
      <c r="D40" s="151"/>
      <c r="E40" s="151"/>
      <c r="F40" s="152"/>
      <c r="G40" s="21" t="s">
        <v>17</v>
      </c>
      <c r="H40" s="17">
        <v>5</v>
      </c>
      <c r="I40" s="83"/>
      <c r="J40" s="83">
        <f t="shared" si="4"/>
        <v>0</v>
      </c>
      <c r="K40" s="115">
        <f t="shared" si="5"/>
        <v>0</v>
      </c>
      <c r="L40" s="83">
        <v>8.92</v>
      </c>
    </row>
    <row r="41" spans="1:15" ht="50.25" customHeight="1" x14ac:dyDescent="0.3">
      <c r="A41" s="19" t="s">
        <v>93</v>
      </c>
      <c r="B41" s="24" t="s">
        <v>94</v>
      </c>
      <c r="C41" s="150" t="s">
        <v>95</v>
      </c>
      <c r="D41" s="151"/>
      <c r="E41" s="151"/>
      <c r="F41" s="152"/>
      <c r="G41" s="21" t="s">
        <v>17</v>
      </c>
      <c r="H41" s="17">
        <v>11</v>
      </c>
      <c r="I41" s="83"/>
      <c r="J41" s="83">
        <f t="shared" si="4"/>
        <v>0</v>
      </c>
      <c r="K41" s="115">
        <f t="shared" si="5"/>
        <v>0</v>
      </c>
      <c r="L41" s="83">
        <v>2.88</v>
      </c>
    </row>
    <row r="42" spans="1:15" ht="13.8" customHeight="1" x14ac:dyDescent="0.3">
      <c r="A42" s="42"/>
      <c r="B42" s="43"/>
      <c r="C42" s="44"/>
      <c r="D42" s="25"/>
      <c r="E42" s="153" t="s">
        <v>96</v>
      </c>
      <c r="F42" s="153"/>
      <c r="G42" s="153"/>
      <c r="H42" s="153"/>
      <c r="I42" s="153"/>
      <c r="J42" s="154"/>
      <c r="K42" s="133">
        <f>SUM(K32:K41)</f>
        <v>0</v>
      </c>
      <c r="L42" s="134"/>
      <c r="O42" s="6"/>
    </row>
    <row r="43" spans="1:15" x14ac:dyDescent="0.3">
      <c r="A43" s="51" t="s">
        <v>97</v>
      </c>
      <c r="B43" s="175" t="s">
        <v>98</v>
      </c>
      <c r="C43" s="176"/>
      <c r="D43" s="176"/>
      <c r="E43" s="176"/>
      <c r="F43" s="176"/>
      <c r="G43" s="176"/>
      <c r="H43" s="176"/>
      <c r="I43" s="176"/>
      <c r="J43" s="176"/>
      <c r="K43" s="117"/>
      <c r="L43" s="97"/>
    </row>
    <row r="44" spans="1:15" ht="74.400000000000006" customHeight="1" x14ac:dyDescent="0.3">
      <c r="A44" s="52" t="s">
        <v>99</v>
      </c>
      <c r="B44" s="24" t="s">
        <v>100</v>
      </c>
      <c r="C44" s="150" t="s">
        <v>101</v>
      </c>
      <c r="D44" s="151"/>
      <c r="E44" s="151"/>
      <c r="F44" s="152"/>
      <c r="G44" s="21" t="s">
        <v>17</v>
      </c>
      <c r="H44" s="17">
        <v>88</v>
      </c>
      <c r="I44" s="83"/>
      <c r="J44" s="83">
        <f t="shared" ref="J44:J46" si="6">I44+(I44*21/100)</f>
        <v>0</v>
      </c>
      <c r="K44" s="115">
        <f t="shared" ref="K44:K46" si="7">H44*J44</f>
        <v>0</v>
      </c>
      <c r="L44" s="83">
        <v>4.79</v>
      </c>
    </row>
    <row r="45" spans="1:15" ht="63.75" customHeight="1" x14ac:dyDescent="0.3">
      <c r="A45" s="52" t="s">
        <v>102</v>
      </c>
      <c r="B45" s="24" t="s">
        <v>103</v>
      </c>
      <c r="C45" s="150" t="s">
        <v>104</v>
      </c>
      <c r="D45" s="151"/>
      <c r="E45" s="151"/>
      <c r="F45" s="152"/>
      <c r="G45" s="21" t="s">
        <v>17</v>
      </c>
      <c r="H45" s="17">
        <v>2</v>
      </c>
      <c r="I45" s="83"/>
      <c r="J45" s="83">
        <f t="shared" si="6"/>
        <v>0</v>
      </c>
      <c r="K45" s="115">
        <f t="shared" si="7"/>
        <v>0</v>
      </c>
      <c r="L45" s="83">
        <v>7.43</v>
      </c>
    </row>
    <row r="46" spans="1:15" ht="69" customHeight="1" x14ac:dyDescent="0.3">
      <c r="A46" s="52" t="s">
        <v>105</v>
      </c>
      <c r="B46" s="24" t="s">
        <v>106</v>
      </c>
      <c r="C46" s="150" t="s">
        <v>107</v>
      </c>
      <c r="D46" s="151"/>
      <c r="E46" s="151"/>
      <c r="F46" s="152"/>
      <c r="G46" s="21" t="s">
        <v>17</v>
      </c>
      <c r="H46" s="17">
        <v>10</v>
      </c>
      <c r="I46" s="83"/>
      <c r="J46" s="83">
        <f t="shared" si="6"/>
        <v>0</v>
      </c>
      <c r="K46" s="115">
        <f t="shared" si="7"/>
        <v>0</v>
      </c>
      <c r="L46" s="83">
        <v>6.19</v>
      </c>
    </row>
    <row r="47" spans="1:15" ht="15" customHeight="1" x14ac:dyDescent="0.3">
      <c r="A47" s="42"/>
      <c r="B47" s="47"/>
      <c r="C47" s="48"/>
      <c r="D47" s="49"/>
      <c r="E47" s="153" t="s">
        <v>108</v>
      </c>
      <c r="F47" s="153"/>
      <c r="G47" s="153"/>
      <c r="H47" s="153"/>
      <c r="I47" s="153"/>
      <c r="J47" s="154"/>
      <c r="K47" s="133">
        <f>SUM(K44:K46)</f>
        <v>0</v>
      </c>
      <c r="L47" s="134"/>
    </row>
    <row r="48" spans="1:15" x14ac:dyDescent="0.3">
      <c r="A48" s="53" t="s">
        <v>109</v>
      </c>
      <c r="B48" s="159" t="s">
        <v>110</v>
      </c>
      <c r="C48" s="160"/>
      <c r="D48" s="160"/>
      <c r="E48" s="160"/>
      <c r="F48" s="160"/>
      <c r="G48" s="34"/>
      <c r="H48" s="34"/>
      <c r="I48" s="34"/>
      <c r="J48" s="118"/>
      <c r="K48" s="34"/>
      <c r="L48" s="98"/>
    </row>
    <row r="49" spans="1:15" ht="28.5" customHeight="1" x14ac:dyDescent="0.3">
      <c r="A49" s="27" t="s">
        <v>111</v>
      </c>
      <c r="B49" s="18" t="s">
        <v>112</v>
      </c>
      <c r="C49" s="150" t="s">
        <v>113</v>
      </c>
      <c r="D49" s="151"/>
      <c r="E49" s="151"/>
      <c r="F49" s="152"/>
      <c r="G49" s="21" t="s">
        <v>17</v>
      </c>
      <c r="H49" s="21">
        <v>30.8</v>
      </c>
      <c r="I49" s="83"/>
      <c r="J49" s="83">
        <f t="shared" ref="J49:J52" si="8">I49+(I49*21/100)</f>
        <v>0</v>
      </c>
      <c r="K49" s="115">
        <f t="shared" ref="K49:K52" si="9">H49*J49</f>
        <v>0</v>
      </c>
      <c r="L49" s="83">
        <v>6.57</v>
      </c>
    </row>
    <row r="50" spans="1:15" ht="27" customHeight="1" x14ac:dyDescent="0.3">
      <c r="A50" s="27" t="s">
        <v>114</v>
      </c>
      <c r="B50" s="18" t="s">
        <v>115</v>
      </c>
      <c r="C50" s="150" t="s">
        <v>116</v>
      </c>
      <c r="D50" s="151"/>
      <c r="E50" s="151"/>
      <c r="F50" s="152"/>
      <c r="G50" s="21" t="s">
        <v>17</v>
      </c>
      <c r="H50" s="17">
        <v>9.5</v>
      </c>
      <c r="I50" s="83"/>
      <c r="J50" s="83">
        <f t="shared" si="8"/>
        <v>0</v>
      </c>
      <c r="K50" s="115">
        <f t="shared" si="9"/>
        <v>0</v>
      </c>
      <c r="L50" s="83">
        <v>6.01</v>
      </c>
    </row>
    <row r="51" spans="1:15" ht="89.25" customHeight="1" x14ac:dyDescent="0.3">
      <c r="A51" s="27" t="s">
        <v>117</v>
      </c>
      <c r="B51" s="18" t="s">
        <v>118</v>
      </c>
      <c r="C51" s="150" t="s">
        <v>119</v>
      </c>
      <c r="D51" s="151"/>
      <c r="E51" s="151"/>
      <c r="F51" s="152"/>
      <c r="G51" s="21" t="s">
        <v>17</v>
      </c>
      <c r="H51" s="17">
        <v>17.399999999999999</v>
      </c>
      <c r="I51" s="83"/>
      <c r="J51" s="83">
        <f t="shared" si="8"/>
        <v>0</v>
      </c>
      <c r="K51" s="115">
        <f t="shared" si="9"/>
        <v>0</v>
      </c>
      <c r="L51" s="83">
        <v>2.88</v>
      </c>
    </row>
    <row r="52" spans="1:15" ht="74.25" customHeight="1" x14ac:dyDescent="0.3">
      <c r="A52" s="27" t="s">
        <v>120</v>
      </c>
      <c r="B52" s="18" t="s">
        <v>121</v>
      </c>
      <c r="C52" s="150" t="s">
        <v>122</v>
      </c>
      <c r="D52" s="151"/>
      <c r="E52" s="151"/>
      <c r="F52" s="152"/>
      <c r="G52" s="21" t="s">
        <v>17</v>
      </c>
      <c r="H52" s="17">
        <v>42.3</v>
      </c>
      <c r="I52" s="83"/>
      <c r="J52" s="83">
        <f t="shared" si="8"/>
        <v>0</v>
      </c>
      <c r="K52" s="115">
        <f t="shared" si="9"/>
        <v>0</v>
      </c>
      <c r="L52" s="83">
        <v>8.18</v>
      </c>
    </row>
    <row r="53" spans="1:15" ht="15" customHeight="1" x14ac:dyDescent="0.3">
      <c r="A53" s="55"/>
      <c r="B53" s="43"/>
      <c r="C53" s="44"/>
      <c r="D53" s="25"/>
      <c r="E53" s="153" t="s">
        <v>123</v>
      </c>
      <c r="F53" s="153"/>
      <c r="G53" s="153"/>
      <c r="H53" s="153"/>
      <c r="I53" s="153"/>
      <c r="J53" s="154"/>
      <c r="K53" s="133">
        <f>SUM(K49:K52)</f>
        <v>0</v>
      </c>
      <c r="L53" s="134"/>
    </row>
    <row r="54" spans="1:15" x14ac:dyDescent="0.3">
      <c r="A54" s="56" t="s">
        <v>124</v>
      </c>
      <c r="B54" s="159" t="s">
        <v>125</v>
      </c>
      <c r="C54" s="160"/>
      <c r="D54" s="160"/>
      <c r="E54" s="160"/>
      <c r="F54" s="160"/>
      <c r="G54" s="160"/>
      <c r="H54" s="160"/>
      <c r="I54" s="160"/>
      <c r="J54" s="160"/>
      <c r="K54" s="160"/>
      <c r="L54" s="96"/>
      <c r="N54" s="28"/>
      <c r="O54" s="7"/>
    </row>
    <row r="55" spans="1:15" ht="53.25" customHeight="1" x14ac:dyDescent="0.3">
      <c r="A55" s="27" t="s">
        <v>126</v>
      </c>
      <c r="B55" s="29" t="s">
        <v>127</v>
      </c>
      <c r="C55" s="150" t="s">
        <v>128</v>
      </c>
      <c r="D55" s="151"/>
      <c r="E55" s="151"/>
      <c r="F55" s="152"/>
      <c r="G55" s="21" t="s">
        <v>39</v>
      </c>
      <c r="H55" s="17">
        <v>65.3</v>
      </c>
      <c r="I55" s="83"/>
      <c r="J55" s="83">
        <f t="shared" ref="J55:J56" si="10">I55+(I55*21/100)</f>
        <v>0</v>
      </c>
      <c r="K55" s="115">
        <f t="shared" ref="K55:K56" si="11">H55*J55</f>
        <v>0</v>
      </c>
      <c r="L55" s="83">
        <v>1.27</v>
      </c>
      <c r="O55" s="6"/>
    </row>
    <row r="56" spans="1:15" ht="44.25" customHeight="1" x14ac:dyDescent="0.3">
      <c r="A56" s="27" t="s">
        <v>129</v>
      </c>
      <c r="B56" s="29" t="s">
        <v>130</v>
      </c>
      <c r="C56" s="150" t="s">
        <v>131</v>
      </c>
      <c r="D56" s="151"/>
      <c r="E56" s="151"/>
      <c r="F56" s="152"/>
      <c r="G56" s="21" t="s">
        <v>17</v>
      </c>
      <c r="H56" s="17">
        <v>34.700000000000003</v>
      </c>
      <c r="I56" s="83"/>
      <c r="J56" s="83">
        <f t="shared" si="10"/>
        <v>0</v>
      </c>
      <c r="K56" s="115">
        <f t="shared" si="11"/>
        <v>0</v>
      </c>
      <c r="L56" s="83">
        <v>2.39</v>
      </c>
    </row>
    <row r="57" spans="1:15" ht="15" customHeight="1" x14ac:dyDescent="0.3">
      <c r="A57" s="57"/>
      <c r="B57" s="47"/>
      <c r="C57" s="48"/>
      <c r="D57" s="49"/>
      <c r="E57" s="153" t="s">
        <v>132</v>
      </c>
      <c r="F57" s="153"/>
      <c r="G57" s="153"/>
      <c r="H57" s="153"/>
      <c r="I57" s="153"/>
      <c r="J57" s="154"/>
      <c r="K57" s="133">
        <f>SUM(K55:K56)</f>
        <v>0</v>
      </c>
      <c r="L57" s="134"/>
    </row>
    <row r="58" spans="1:15" x14ac:dyDescent="0.3">
      <c r="A58" s="53" t="s">
        <v>133</v>
      </c>
      <c r="B58" s="159" t="s">
        <v>134</v>
      </c>
      <c r="C58" s="160"/>
      <c r="D58" s="160"/>
      <c r="E58" s="160"/>
      <c r="F58" s="160"/>
      <c r="G58" s="160"/>
      <c r="H58" s="160"/>
      <c r="I58" s="160"/>
      <c r="J58" s="160"/>
      <c r="K58" s="160"/>
      <c r="L58" s="96"/>
    </row>
    <row r="59" spans="1:15" ht="33" customHeight="1" x14ac:dyDescent="0.3">
      <c r="A59" s="27" t="s">
        <v>135</v>
      </c>
      <c r="B59" s="29" t="s">
        <v>136</v>
      </c>
      <c r="C59" s="150" t="s">
        <v>137</v>
      </c>
      <c r="D59" s="151"/>
      <c r="E59" s="151"/>
      <c r="F59" s="152"/>
      <c r="G59" s="21" t="s">
        <v>17</v>
      </c>
      <c r="H59" s="17">
        <v>42.6</v>
      </c>
      <c r="I59" s="83"/>
      <c r="J59" s="83">
        <f t="shared" ref="J59:J61" si="12">I59+(I59*21/100)</f>
        <v>0</v>
      </c>
      <c r="K59" s="115">
        <f t="shared" ref="K59:K61" si="13">H59*J59</f>
        <v>0</v>
      </c>
      <c r="L59" s="83">
        <v>2.06</v>
      </c>
    </row>
    <row r="60" spans="1:15" ht="27.75" customHeight="1" x14ac:dyDescent="0.3">
      <c r="A60" s="27" t="s">
        <v>138</v>
      </c>
      <c r="B60" s="29" t="s">
        <v>139</v>
      </c>
      <c r="C60" s="150" t="s">
        <v>140</v>
      </c>
      <c r="D60" s="151"/>
      <c r="E60" s="151"/>
      <c r="F60" s="152"/>
      <c r="G60" s="21" t="s">
        <v>17</v>
      </c>
      <c r="H60" s="17">
        <v>3.7</v>
      </c>
      <c r="I60" s="83"/>
      <c r="J60" s="83">
        <f t="shared" si="12"/>
        <v>0</v>
      </c>
      <c r="K60" s="115">
        <f t="shared" si="13"/>
        <v>0</v>
      </c>
      <c r="L60" s="83">
        <v>4.95</v>
      </c>
    </row>
    <row r="61" spans="1:15" ht="30" customHeight="1" x14ac:dyDescent="0.3">
      <c r="A61" s="27" t="s">
        <v>141</v>
      </c>
      <c r="B61" s="24" t="s">
        <v>142</v>
      </c>
      <c r="C61" s="150" t="s">
        <v>143</v>
      </c>
      <c r="D61" s="151"/>
      <c r="E61" s="151"/>
      <c r="F61" s="152"/>
      <c r="G61" s="21" t="s">
        <v>17</v>
      </c>
      <c r="H61" s="17">
        <v>53.7</v>
      </c>
      <c r="I61" s="83"/>
      <c r="J61" s="83">
        <f t="shared" si="12"/>
        <v>0</v>
      </c>
      <c r="K61" s="115">
        <f t="shared" si="13"/>
        <v>0</v>
      </c>
      <c r="L61" s="83">
        <v>31.04</v>
      </c>
    </row>
    <row r="62" spans="1:15" ht="15" customHeight="1" x14ac:dyDescent="0.3">
      <c r="A62" s="58"/>
      <c r="B62" s="59"/>
      <c r="C62" s="60"/>
      <c r="D62" s="61"/>
      <c r="E62" s="153" t="s">
        <v>144</v>
      </c>
      <c r="F62" s="153"/>
      <c r="G62" s="153"/>
      <c r="H62" s="153"/>
      <c r="I62" s="153"/>
      <c r="J62" s="154"/>
      <c r="K62" s="137">
        <f>SUM(K59:K61)</f>
        <v>0</v>
      </c>
      <c r="L62" s="138"/>
    </row>
    <row r="63" spans="1:15" x14ac:dyDescent="0.3">
      <c r="A63" s="62" t="s">
        <v>145</v>
      </c>
      <c r="B63" s="173" t="s">
        <v>146</v>
      </c>
      <c r="C63" s="174"/>
      <c r="D63" s="174"/>
      <c r="E63" s="30" t="s">
        <v>147</v>
      </c>
      <c r="F63" s="30"/>
      <c r="G63" s="63"/>
      <c r="H63" s="63"/>
      <c r="I63" s="63"/>
      <c r="J63" s="119"/>
      <c r="K63" s="64"/>
      <c r="L63" s="99"/>
    </row>
    <row r="64" spans="1:15" ht="54" customHeight="1" x14ac:dyDescent="0.3">
      <c r="A64" s="52" t="s">
        <v>148</v>
      </c>
      <c r="B64" s="29" t="s">
        <v>391</v>
      </c>
      <c r="C64" s="150" t="s">
        <v>150</v>
      </c>
      <c r="D64" s="151"/>
      <c r="E64" s="151"/>
      <c r="F64" s="152"/>
      <c r="G64" s="21" t="s">
        <v>39</v>
      </c>
      <c r="H64" s="17">
        <v>19.2</v>
      </c>
      <c r="I64" s="83"/>
      <c r="J64" s="83">
        <f t="shared" ref="J64:J67" si="14">I64+(I64*21/100)</f>
        <v>0</v>
      </c>
      <c r="K64" s="115">
        <f t="shared" ref="K64:K67" si="15">H64*J64</f>
        <v>0</v>
      </c>
      <c r="L64" s="83">
        <v>1.94</v>
      </c>
    </row>
    <row r="65" spans="1:12" ht="51" customHeight="1" x14ac:dyDescent="0.3">
      <c r="A65" s="52" t="s">
        <v>151</v>
      </c>
      <c r="B65" s="24" t="s">
        <v>152</v>
      </c>
      <c r="C65" s="150" t="s">
        <v>153</v>
      </c>
      <c r="D65" s="151"/>
      <c r="E65" s="151"/>
      <c r="F65" s="152"/>
      <c r="G65" s="21" t="s">
        <v>39</v>
      </c>
      <c r="H65" s="17">
        <v>37.299999999999997</v>
      </c>
      <c r="I65" s="83"/>
      <c r="J65" s="83">
        <f t="shared" si="14"/>
        <v>0</v>
      </c>
      <c r="K65" s="115">
        <f t="shared" si="15"/>
        <v>0</v>
      </c>
      <c r="L65" s="83">
        <v>1.8</v>
      </c>
    </row>
    <row r="66" spans="1:12" ht="52.5" customHeight="1" x14ac:dyDescent="0.3">
      <c r="A66" s="52" t="s">
        <v>154</v>
      </c>
      <c r="B66" s="29" t="s">
        <v>155</v>
      </c>
      <c r="C66" s="150" t="s">
        <v>156</v>
      </c>
      <c r="D66" s="151"/>
      <c r="E66" s="151"/>
      <c r="F66" s="152"/>
      <c r="G66" s="21" t="s">
        <v>39</v>
      </c>
      <c r="H66" s="17">
        <v>26.9</v>
      </c>
      <c r="I66" s="83"/>
      <c r="J66" s="83">
        <f t="shared" si="14"/>
        <v>0</v>
      </c>
      <c r="K66" s="115">
        <f t="shared" si="15"/>
        <v>0</v>
      </c>
      <c r="L66" s="83">
        <v>0.62</v>
      </c>
    </row>
    <row r="67" spans="1:12" ht="30.75" customHeight="1" x14ac:dyDescent="0.3">
      <c r="A67" s="52" t="s">
        <v>157</v>
      </c>
      <c r="B67" s="29" t="s">
        <v>158</v>
      </c>
      <c r="C67" s="150" t="s">
        <v>159</v>
      </c>
      <c r="D67" s="151"/>
      <c r="E67" s="151"/>
      <c r="F67" s="152"/>
      <c r="G67" s="21" t="s">
        <v>39</v>
      </c>
      <c r="H67" s="17">
        <v>16.600000000000001</v>
      </c>
      <c r="I67" s="83"/>
      <c r="J67" s="83">
        <f t="shared" si="14"/>
        <v>0</v>
      </c>
      <c r="K67" s="115">
        <f t="shared" si="15"/>
        <v>0</v>
      </c>
      <c r="L67" s="83">
        <v>1.4</v>
      </c>
    </row>
    <row r="68" spans="1:12" ht="15" customHeight="1" x14ac:dyDescent="0.3">
      <c r="A68" s="65"/>
      <c r="B68" s="63"/>
      <c r="C68" s="30"/>
      <c r="D68" s="25"/>
      <c r="E68" s="153" t="s">
        <v>160</v>
      </c>
      <c r="F68" s="153"/>
      <c r="G68" s="153"/>
      <c r="H68" s="153"/>
      <c r="I68" s="153"/>
      <c r="J68" s="154"/>
      <c r="K68" s="133">
        <f>SUM(K64:K67)</f>
        <v>0</v>
      </c>
      <c r="L68" s="134"/>
    </row>
    <row r="69" spans="1:12" x14ac:dyDescent="0.3">
      <c r="A69" s="33" t="s">
        <v>161</v>
      </c>
      <c r="B69" s="159" t="s">
        <v>162</v>
      </c>
      <c r="C69" s="160"/>
      <c r="D69" s="160"/>
      <c r="E69" s="160"/>
      <c r="F69" s="160"/>
      <c r="G69" s="160"/>
      <c r="H69" s="160"/>
      <c r="I69" s="160"/>
      <c r="J69" s="160"/>
      <c r="K69" s="160"/>
      <c r="L69" s="96"/>
    </row>
    <row r="70" spans="1:12" ht="24.75" customHeight="1" x14ac:dyDescent="0.3">
      <c r="A70" s="27" t="s">
        <v>163</v>
      </c>
      <c r="B70" s="24" t="s">
        <v>164</v>
      </c>
      <c r="C70" s="150" t="s">
        <v>165</v>
      </c>
      <c r="D70" s="151"/>
      <c r="E70" s="151"/>
      <c r="F70" s="152"/>
      <c r="G70" s="21" t="s">
        <v>17</v>
      </c>
      <c r="H70" s="17">
        <v>32.1</v>
      </c>
      <c r="I70" s="83"/>
      <c r="J70" s="83">
        <f t="shared" ref="J70:J73" si="16">I70+(I70*21/100)</f>
        <v>0</v>
      </c>
      <c r="K70" s="115">
        <f t="shared" ref="K70:K73" si="17">H70*J70</f>
        <v>0</v>
      </c>
      <c r="L70" s="83">
        <v>3.21</v>
      </c>
    </row>
    <row r="71" spans="1:12" ht="25.5" customHeight="1" x14ac:dyDescent="0.3">
      <c r="A71" s="27" t="s">
        <v>166</v>
      </c>
      <c r="B71" s="24" t="s">
        <v>167</v>
      </c>
      <c r="C71" s="150" t="s">
        <v>168</v>
      </c>
      <c r="D71" s="151"/>
      <c r="E71" s="151"/>
      <c r="F71" s="152"/>
      <c r="G71" s="21" t="s">
        <v>17</v>
      </c>
      <c r="H71" s="17">
        <v>4.5999999999999996</v>
      </c>
      <c r="I71" s="83"/>
      <c r="J71" s="83">
        <f t="shared" si="16"/>
        <v>0</v>
      </c>
      <c r="K71" s="115">
        <f t="shared" si="17"/>
        <v>0</v>
      </c>
      <c r="L71" s="83">
        <v>3.3</v>
      </c>
    </row>
    <row r="72" spans="1:12" ht="30" customHeight="1" x14ac:dyDescent="0.3">
      <c r="A72" s="27" t="s">
        <v>169</v>
      </c>
      <c r="B72" s="24" t="s">
        <v>170</v>
      </c>
      <c r="C72" s="150" t="s">
        <v>171</v>
      </c>
      <c r="D72" s="151"/>
      <c r="E72" s="151"/>
      <c r="F72" s="152"/>
      <c r="G72" s="21" t="s">
        <v>17</v>
      </c>
      <c r="H72" s="17">
        <v>8.3000000000000007</v>
      </c>
      <c r="I72" s="83"/>
      <c r="J72" s="83">
        <f t="shared" si="16"/>
        <v>0</v>
      </c>
      <c r="K72" s="115">
        <f t="shared" si="17"/>
        <v>0</v>
      </c>
      <c r="L72" s="83">
        <v>1.81</v>
      </c>
    </row>
    <row r="73" spans="1:12" ht="27.75" customHeight="1" x14ac:dyDescent="0.3">
      <c r="A73" s="27" t="s">
        <v>172</v>
      </c>
      <c r="B73" s="29" t="s">
        <v>173</v>
      </c>
      <c r="C73" s="150" t="s">
        <v>174</v>
      </c>
      <c r="D73" s="151"/>
      <c r="E73" s="151"/>
      <c r="F73" s="152"/>
      <c r="G73" s="21" t="s">
        <v>17</v>
      </c>
      <c r="H73" s="17">
        <v>55</v>
      </c>
      <c r="I73" s="83"/>
      <c r="J73" s="83">
        <f t="shared" si="16"/>
        <v>0</v>
      </c>
      <c r="K73" s="115">
        <f t="shared" si="17"/>
        <v>0</v>
      </c>
      <c r="L73" s="83">
        <v>1.31</v>
      </c>
    </row>
    <row r="74" spans="1:12" ht="15" customHeight="1" x14ac:dyDescent="0.3">
      <c r="A74" s="58"/>
      <c r="B74" s="64"/>
      <c r="C74" s="66"/>
      <c r="D74" s="25"/>
      <c r="E74" s="153" t="s">
        <v>175</v>
      </c>
      <c r="F74" s="153"/>
      <c r="G74" s="153"/>
      <c r="H74" s="153"/>
      <c r="I74" s="153"/>
      <c r="J74" s="154"/>
      <c r="K74" s="133">
        <f>SUM(K70:K73)</f>
        <v>0</v>
      </c>
      <c r="L74" s="134"/>
    </row>
    <row r="75" spans="1:12" x14ac:dyDescent="0.3">
      <c r="A75" s="33" t="s">
        <v>176</v>
      </c>
      <c r="B75" s="159" t="s">
        <v>177</v>
      </c>
      <c r="C75" s="160"/>
      <c r="D75" s="160"/>
      <c r="E75" s="160"/>
      <c r="F75" s="160"/>
      <c r="G75" s="160"/>
      <c r="H75" s="160"/>
      <c r="I75" s="160"/>
      <c r="J75" s="160"/>
      <c r="K75" s="160"/>
      <c r="L75" s="96"/>
    </row>
    <row r="76" spans="1:12" ht="37.5" customHeight="1" x14ac:dyDescent="0.3">
      <c r="A76" s="27" t="s">
        <v>178</v>
      </c>
      <c r="B76" s="31" t="s">
        <v>179</v>
      </c>
      <c r="C76" s="161" t="s">
        <v>180</v>
      </c>
      <c r="D76" s="162"/>
      <c r="E76" s="162"/>
      <c r="F76" s="163"/>
      <c r="G76" s="21" t="s">
        <v>17</v>
      </c>
      <c r="H76" s="17">
        <v>14.7</v>
      </c>
      <c r="I76" s="83"/>
      <c r="J76" s="83">
        <f t="shared" ref="J76:J78" si="18">I76+(I76*21/100)</f>
        <v>0</v>
      </c>
      <c r="K76" s="115">
        <f t="shared" ref="K76:K78" si="19">H76*J76</f>
        <v>0</v>
      </c>
      <c r="L76" s="83">
        <v>8.85</v>
      </c>
    </row>
    <row r="77" spans="1:12" ht="41.25" customHeight="1" x14ac:dyDescent="0.3">
      <c r="A77" s="27" t="s">
        <v>181</v>
      </c>
      <c r="B77" s="29" t="s">
        <v>182</v>
      </c>
      <c r="C77" s="161" t="s">
        <v>183</v>
      </c>
      <c r="D77" s="162"/>
      <c r="E77" s="162"/>
      <c r="F77" s="163"/>
      <c r="G77" s="21" t="s">
        <v>17</v>
      </c>
      <c r="H77" s="17">
        <v>11.8</v>
      </c>
      <c r="I77" s="83"/>
      <c r="J77" s="83">
        <f t="shared" si="18"/>
        <v>0</v>
      </c>
      <c r="K77" s="115">
        <f t="shared" si="19"/>
        <v>0</v>
      </c>
      <c r="L77" s="83">
        <v>1.31</v>
      </c>
    </row>
    <row r="78" spans="1:12" ht="47.25" customHeight="1" x14ac:dyDescent="0.3">
      <c r="A78" s="27" t="s">
        <v>184</v>
      </c>
      <c r="B78" s="29" t="s">
        <v>185</v>
      </c>
      <c r="C78" s="161" t="s">
        <v>186</v>
      </c>
      <c r="D78" s="162"/>
      <c r="E78" s="162"/>
      <c r="F78" s="163"/>
      <c r="G78" s="21" t="s">
        <v>17</v>
      </c>
      <c r="H78" s="17">
        <v>73.5</v>
      </c>
      <c r="I78" s="83"/>
      <c r="J78" s="83">
        <f t="shared" si="18"/>
        <v>0</v>
      </c>
      <c r="K78" s="115">
        <f t="shared" si="19"/>
        <v>0</v>
      </c>
      <c r="L78" s="83">
        <v>7.06</v>
      </c>
    </row>
    <row r="79" spans="1:12" ht="15" customHeight="1" x14ac:dyDescent="0.3">
      <c r="A79" s="58"/>
      <c r="B79" s="59"/>
      <c r="C79" s="60"/>
      <c r="D79" s="49"/>
      <c r="E79" s="153" t="s">
        <v>187</v>
      </c>
      <c r="F79" s="153"/>
      <c r="G79" s="153"/>
      <c r="H79" s="153"/>
      <c r="I79" s="153"/>
      <c r="J79" s="154"/>
      <c r="K79" s="133">
        <f>SUM(K76:K78)</f>
        <v>0</v>
      </c>
      <c r="L79" s="134"/>
    </row>
    <row r="80" spans="1:12" x14ac:dyDescent="0.3">
      <c r="A80" s="33" t="s">
        <v>188</v>
      </c>
      <c r="B80" s="159" t="s">
        <v>189</v>
      </c>
      <c r="C80" s="160"/>
      <c r="D80" s="160"/>
      <c r="E80" s="160"/>
      <c r="F80" s="160"/>
      <c r="G80" s="160"/>
      <c r="H80" s="160"/>
      <c r="I80" s="160"/>
      <c r="J80" s="160"/>
      <c r="K80" s="160"/>
      <c r="L80" s="96"/>
    </row>
    <row r="81" spans="1:12" ht="54.9" customHeight="1" x14ac:dyDescent="0.3">
      <c r="A81" s="32" t="s">
        <v>190</v>
      </c>
      <c r="B81" s="29" t="s">
        <v>191</v>
      </c>
      <c r="C81" s="150" t="s">
        <v>192</v>
      </c>
      <c r="D81" s="151"/>
      <c r="E81" s="151"/>
      <c r="F81" s="152"/>
      <c r="G81" s="21" t="s">
        <v>17</v>
      </c>
      <c r="H81" s="17">
        <v>20</v>
      </c>
      <c r="I81" s="83"/>
      <c r="J81" s="83">
        <f t="shared" ref="J81:J84" si="20">I81+(I81*21/100)</f>
        <v>0</v>
      </c>
      <c r="K81" s="115">
        <f>H81*J81</f>
        <v>0</v>
      </c>
      <c r="L81" s="83">
        <v>2.14</v>
      </c>
    </row>
    <row r="82" spans="1:12" ht="34.5" customHeight="1" x14ac:dyDescent="0.3">
      <c r="A82" s="32" t="s">
        <v>193</v>
      </c>
      <c r="B82" s="29" t="s">
        <v>194</v>
      </c>
      <c r="C82" s="150" t="s">
        <v>195</v>
      </c>
      <c r="D82" s="151"/>
      <c r="E82" s="151"/>
      <c r="F82" s="152"/>
      <c r="G82" s="21" t="s">
        <v>17</v>
      </c>
      <c r="H82" s="17">
        <v>31.5</v>
      </c>
      <c r="I82" s="83"/>
      <c r="J82" s="83">
        <f t="shared" si="20"/>
        <v>0</v>
      </c>
      <c r="K82" s="115">
        <f t="shared" ref="K82:K84" si="21">H82*J82</f>
        <v>0</v>
      </c>
      <c r="L82" s="83">
        <v>3.12</v>
      </c>
    </row>
    <row r="83" spans="1:12" ht="36" customHeight="1" x14ac:dyDescent="0.3">
      <c r="A83" s="32" t="s">
        <v>196</v>
      </c>
      <c r="B83" s="29" t="s">
        <v>197</v>
      </c>
      <c r="C83" s="150" t="s">
        <v>198</v>
      </c>
      <c r="D83" s="151"/>
      <c r="E83" s="151"/>
      <c r="F83" s="152"/>
      <c r="G83" s="21" t="s">
        <v>17</v>
      </c>
      <c r="H83" s="17">
        <v>30.5</v>
      </c>
      <c r="I83" s="83"/>
      <c r="J83" s="83">
        <f t="shared" si="20"/>
        <v>0</v>
      </c>
      <c r="K83" s="115">
        <f t="shared" si="21"/>
        <v>0</v>
      </c>
      <c r="L83" s="83">
        <v>2.46</v>
      </c>
    </row>
    <row r="84" spans="1:12" ht="41.25" customHeight="1" x14ac:dyDescent="0.3">
      <c r="A84" s="32" t="s">
        <v>199</v>
      </c>
      <c r="B84" s="29" t="s">
        <v>200</v>
      </c>
      <c r="C84" s="164" t="s">
        <v>201</v>
      </c>
      <c r="D84" s="165"/>
      <c r="E84" s="165"/>
      <c r="F84" s="166"/>
      <c r="G84" s="21" t="s">
        <v>17</v>
      </c>
      <c r="H84" s="17">
        <v>18</v>
      </c>
      <c r="I84" s="83"/>
      <c r="J84" s="83">
        <f t="shared" si="20"/>
        <v>0</v>
      </c>
      <c r="K84" s="115">
        <f t="shared" si="21"/>
        <v>0</v>
      </c>
      <c r="L84" s="83">
        <v>2.46</v>
      </c>
    </row>
    <row r="85" spans="1:12" ht="15" customHeight="1" x14ac:dyDescent="0.3">
      <c r="A85" s="67"/>
      <c r="B85" s="64"/>
      <c r="C85" s="66"/>
      <c r="D85" s="25"/>
      <c r="E85" s="153" t="s">
        <v>202</v>
      </c>
      <c r="F85" s="153"/>
      <c r="G85" s="153"/>
      <c r="H85" s="153"/>
      <c r="I85" s="153"/>
      <c r="J85" s="154"/>
      <c r="K85" s="133">
        <f>SUM(K81:K84)</f>
        <v>0</v>
      </c>
      <c r="L85" s="134"/>
    </row>
    <row r="86" spans="1:12" x14ac:dyDescent="0.3">
      <c r="A86" s="62" t="s">
        <v>203</v>
      </c>
      <c r="B86" s="159" t="s">
        <v>204</v>
      </c>
      <c r="C86" s="160"/>
      <c r="D86" s="160"/>
      <c r="E86" s="160"/>
      <c r="F86" s="160"/>
      <c r="G86" s="160"/>
      <c r="H86" s="160"/>
      <c r="I86" s="160"/>
      <c r="J86" s="160"/>
      <c r="K86" s="160"/>
      <c r="L86" s="96"/>
    </row>
    <row r="87" spans="1:12" ht="33" customHeight="1" x14ac:dyDescent="0.3">
      <c r="A87" s="32" t="s">
        <v>205</v>
      </c>
      <c r="B87" s="29" t="s">
        <v>206</v>
      </c>
      <c r="C87" s="150" t="s">
        <v>207</v>
      </c>
      <c r="D87" s="151"/>
      <c r="E87" s="151"/>
      <c r="F87" s="152"/>
      <c r="G87" s="21" t="s">
        <v>39</v>
      </c>
      <c r="H87" s="17">
        <v>21.1</v>
      </c>
      <c r="I87" s="83"/>
      <c r="J87" s="83">
        <f t="shared" ref="J87:J91" si="22">I87+(I87*21/100)</f>
        <v>0</v>
      </c>
      <c r="K87" s="115">
        <f t="shared" ref="K87:K91" si="23">H87*J87</f>
        <v>0</v>
      </c>
      <c r="L87" s="83">
        <v>1.56</v>
      </c>
    </row>
    <row r="88" spans="1:12" ht="30" customHeight="1" x14ac:dyDescent="0.3">
      <c r="A88" s="32" t="s">
        <v>208</v>
      </c>
      <c r="B88" s="29" t="s">
        <v>209</v>
      </c>
      <c r="C88" s="150" t="s">
        <v>210</v>
      </c>
      <c r="D88" s="151"/>
      <c r="E88" s="151"/>
      <c r="F88" s="152"/>
      <c r="G88" s="21" t="s">
        <v>17</v>
      </c>
      <c r="H88" s="17">
        <v>25.2</v>
      </c>
      <c r="I88" s="83"/>
      <c r="J88" s="83">
        <f t="shared" si="22"/>
        <v>0</v>
      </c>
      <c r="K88" s="115">
        <f t="shared" si="23"/>
        <v>0</v>
      </c>
      <c r="L88" s="83">
        <v>2.14</v>
      </c>
    </row>
    <row r="89" spans="1:12" ht="40.5" customHeight="1" x14ac:dyDescent="0.3">
      <c r="A89" s="32" t="s">
        <v>211</v>
      </c>
      <c r="B89" s="29" t="s">
        <v>212</v>
      </c>
      <c r="C89" s="150" t="s">
        <v>213</v>
      </c>
      <c r="D89" s="151"/>
      <c r="E89" s="151"/>
      <c r="F89" s="152"/>
      <c r="G89" s="21" t="s">
        <v>39</v>
      </c>
      <c r="H89" s="17">
        <v>19.3</v>
      </c>
      <c r="I89" s="83"/>
      <c r="J89" s="83">
        <f t="shared" si="22"/>
        <v>0</v>
      </c>
      <c r="K89" s="115">
        <f t="shared" si="23"/>
        <v>0</v>
      </c>
      <c r="L89" s="83">
        <v>2.69</v>
      </c>
    </row>
    <row r="90" spans="1:12" ht="28.5" customHeight="1" x14ac:dyDescent="0.3">
      <c r="A90" s="32" t="s">
        <v>214</v>
      </c>
      <c r="B90" s="29" t="s">
        <v>215</v>
      </c>
      <c r="C90" s="150" t="s">
        <v>216</v>
      </c>
      <c r="D90" s="151"/>
      <c r="E90" s="151"/>
      <c r="F90" s="152"/>
      <c r="G90" s="21" t="s">
        <v>39</v>
      </c>
      <c r="H90" s="17">
        <v>19.3</v>
      </c>
      <c r="I90" s="83"/>
      <c r="J90" s="83">
        <f t="shared" si="22"/>
        <v>0</v>
      </c>
      <c r="K90" s="115">
        <f t="shared" si="23"/>
        <v>0</v>
      </c>
      <c r="L90" s="83">
        <v>3.05</v>
      </c>
    </row>
    <row r="91" spans="1:12" ht="33" customHeight="1" x14ac:dyDescent="0.3">
      <c r="A91" s="32" t="s">
        <v>217</v>
      </c>
      <c r="B91" s="24" t="s">
        <v>218</v>
      </c>
      <c r="C91" s="150" t="s">
        <v>219</v>
      </c>
      <c r="D91" s="151"/>
      <c r="E91" s="151"/>
      <c r="F91" s="152"/>
      <c r="G91" s="21" t="s">
        <v>39</v>
      </c>
      <c r="H91" s="17">
        <v>15.1</v>
      </c>
      <c r="I91" s="83"/>
      <c r="J91" s="83">
        <f t="shared" si="22"/>
        <v>0</v>
      </c>
      <c r="K91" s="115">
        <f t="shared" si="23"/>
        <v>0</v>
      </c>
      <c r="L91" s="83">
        <v>2.88</v>
      </c>
    </row>
    <row r="92" spans="1:12" ht="15" customHeight="1" x14ac:dyDescent="0.3">
      <c r="A92" s="67"/>
      <c r="B92" s="64"/>
      <c r="C92" s="66"/>
      <c r="D92" s="25"/>
      <c r="E92" s="153" t="s">
        <v>220</v>
      </c>
      <c r="F92" s="153"/>
      <c r="G92" s="153"/>
      <c r="H92" s="153"/>
      <c r="I92" s="153"/>
      <c r="J92" s="154"/>
      <c r="K92" s="133">
        <f>SUM(K87:K91)</f>
        <v>0</v>
      </c>
      <c r="L92" s="134"/>
    </row>
    <row r="93" spans="1:12" x14ac:dyDescent="0.3">
      <c r="A93" s="33" t="s">
        <v>221</v>
      </c>
      <c r="B93" s="159" t="s">
        <v>222</v>
      </c>
      <c r="C93" s="160"/>
      <c r="D93" s="160"/>
      <c r="E93" s="160"/>
      <c r="F93" s="160"/>
      <c r="G93" s="160"/>
      <c r="H93" s="160"/>
      <c r="I93" s="160"/>
      <c r="J93" s="160"/>
      <c r="K93" s="160"/>
      <c r="L93" s="96"/>
    </row>
    <row r="94" spans="1:12" ht="37.5" customHeight="1" x14ac:dyDescent="0.3">
      <c r="A94" s="32" t="s">
        <v>223</v>
      </c>
      <c r="B94" s="29" t="s">
        <v>222</v>
      </c>
      <c r="C94" s="150" t="s">
        <v>224</v>
      </c>
      <c r="D94" s="151"/>
      <c r="E94" s="151"/>
      <c r="F94" s="152"/>
      <c r="G94" s="21" t="s">
        <v>225</v>
      </c>
      <c r="H94" s="17">
        <v>100</v>
      </c>
      <c r="I94" s="83"/>
      <c r="J94" s="83">
        <f t="shared" ref="J94" si="24">I94+(I94*21/100)</f>
        <v>0</v>
      </c>
      <c r="K94" s="115">
        <f t="shared" ref="K94" si="25">H94*J94</f>
        <v>0</v>
      </c>
      <c r="L94" s="83">
        <v>2.4</v>
      </c>
    </row>
    <row r="95" spans="1:12" ht="15" customHeight="1" x14ac:dyDescent="0.3">
      <c r="A95" s="67"/>
      <c r="B95" s="64"/>
      <c r="C95" s="66"/>
      <c r="D95" s="25"/>
      <c r="E95" s="153" t="s">
        <v>226</v>
      </c>
      <c r="F95" s="153"/>
      <c r="G95" s="153"/>
      <c r="H95" s="153"/>
      <c r="I95" s="153"/>
      <c r="J95" s="154"/>
      <c r="K95" s="133">
        <f>SUM(K94)</f>
        <v>0</v>
      </c>
      <c r="L95" s="134"/>
    </row>
    <row r="96" spans="1:12" x14ac:dyDescent="0.3">
      <c r="A96" s="33" t="s">
        <v>227</v>
      </c>
      <c r="B96" s="159" t="s">
        <v>228</v>
      </c>
      <c r="C96" s="160"/>
      <c r="D96" s="160"/>
      <c r="E96" s="160"/>
      <c r="F96" s="160"/>
      <c r="G96" s="160"/>
      <c r="H96" s="160"/>
      <c r="I96" s="160"/>
      <c r="J96" s="160"/>
      <c r="K96" s="160"/>
      <c r="L96" s="96"/>
    </row>
    <row r="97" spans="1:12" ht="58.2" customHeight="1" x14ac:dyDescent="0.3">
      <c r="A97" s="32" t="s">
        <v>229</v>
      </c>
      <c r="B97" s="29" t="s">
        <v>230</v>
      </c>
      <c r="C97" s="150" t="s">
        <v>231</v>
      </c>
      <c r="D97" s="151"/>
      <c r="E97" s="151"/>
      <c r="F97" s="152"/>
      <c r="G97" s="21" t="s">
        <v>17</v>
      </c>
      <c r="H97" s="17">
        <v>17.600000000000001</v>
      </c>
      <c r="I97" s="83"/>
      <c r="J97" s="83">
        <f t="shared" ref="J97:J117" si="26">I97+(I97*21/100)</f>
        <v>0</v>
      </c>
      <c r="K97" s="115">
        <f t="shared" ref="K97:K117" si="27">H97*J97</f>
        <v>0</v>
      </c>
      <c r="L97" s="83">
        <v>1.1499999999999999</v>
      </c>
    </row>
    <row r="98" spans="1:12" ht="62.25" customHeight="1" x14ac:dyDescent="0.3">
      <c r="A98" s="32" t="s">
        <v>232</v>
      </c>
      <c r="B98" s="29" t="s">
        <v>233</v>
      </c>
      <c r="C98" s="150" t="s">
        <v>234</v>
      </c>
      <c r="D98" s="151"/>
      <c r="E98" s="151"/>
      <c r="F98" s="152"/>
      <c r="G98" s="21" t="s">
        <v>17</v>
      </c>
      <c r="H98" s="17">
        <v>17.600000000000001</v>
      </c>
      <c r="I98" s="83"/>
      <c r="J98" s="83">
        <f t="shared" si="26"/>
        <v>0</v>
      </c>
      <c r="K98" s="115">
        <f t="shared" si="27"/>
        <v>0</v>
      </c>
      <c r="L98" s="83">
        <v>0.9</v>
      </c>
    </row>
    <row r="99" spans="1:12" ht="44.25" customHeight="1" x14ac:dyDescent="0.3">
      <c r="A99" s="32" t="s">
        <v>235</v>
      </c>
      <c r="B99" s="29" t="s">
        <v>236</v>
      </c>
      <c r="C99" s="161" t="s">
        <v>237</v>
      </c>
      <c r="D99" s="162"/>
      <c r="E99" s="162"/>
      <c r="F99" s="163"/>
      <c r="G99" s="21" t="s">
        <v>17</v>
      </c>
      <c r="H99" s="17">
        <v>1.8</v>
      </c>
      <c r="I99" s="83"/>
      <c r="J99" s="83">
        <f t="shared" si="26"/>
        <v>0</v>
      </c>
      <c r="K99" s="115">
        <f t="shared" si="27"/>
        <v>0</v>
      </c>
      <c r="L99" s="83">
        <v>1.1499999999999999</v>
      </c>
    </row>
    <row r="100" spans="1:12" ht="47.25" customHeight="1" x14ac:dyDescent="0.3">
      <c r="A100" s="32" t="s">
        <v>238</v>
      </c>
      <c r="B100" s="29" t="s">
        <v>239</v>
      </c>
      <c r="C100" s="150" t="s">
        <v>237</v>
      </c>
      <c r="D100" s="151"/>
      <c r="E100" s="151"/>
      <c r="F100" s="152"/>
      <c r="G100" s="21" t="s">
        <v>17</v>
      </c>
      <c r="H100" s="17">
        <v>1.8</v>
      </c>
      <c r="I100" s="83"/>
      <c r="J100" s="83">
        <f t="shared" si="26"/>
        <v>0</v>
      </c>
      <c r="K100" s="115">
        <f t="shared" si="27"/>
        <v>0</v>
      </c>
      <c r="L100" s="83">
        <v>0.9</v>
      </c>
    </row>
    <row r="101" spans="1:12" ht="43.5" customHeight="1" x14ac:dyDescent="0.3">
      <c r="A101" s="32" t="s">
        <v>240</v>
      </c>
      <c r="B101" s="24" t="s">
        <v>241</v>
      </c>
      <c r="C101" s="150" t="s">
        <v>242</v>
      </c>
      <c r="D101" s="151"/>
      <c r="E101" s="151"/>
      <c r="F101" s="152"/>
      <c r="G101" s="21" t="s">
        <v>17</v>
      </c>
      <c r="H101" s="17">
        <v>3.3</v>
      </c>
      <c r="I101" s="83"/>
      <c r="J101" s="83">
        <f t="shared" si="26"/>
        <v>0</v>
      </c>
      <c r="K101" s="115">
        <f t="shared" si="27"/>
        <v>0</v>
      </c>
      <c r="L101" s="83">
        <v>0.9</v>
      </c>
    </row>
    <row r="102" spans="1:12" ht="52.8" customHeight="1" x14ac:dyDescent="0.3">
      <c r="A102" s="32" t="s">
        <v>243</v>
      </c>
      <c r="B102" s="24" t="s">
        <v>244</v>
      </c>
      <c r="C102" s="150" t="s">
        <v>245</v>
      </c>
      <c r="D102" s="151"/>
      <c r="E102" s="151"/>
      <c r="F102" s="152"/>
      <c r="G102" s="21" t="s">
        <v>17</v>
      </c>
      <c r="H102" s="17">
        <v>3.3</v>
      </c>
      <c r="I102" s="83"/>
      <c r="J102" s="83">
        <f t="shared" si="26"/>
        <v>0</v>
      </c>
      <c r="K102" s="115">
        <f t="shared" si="27"/>
        <v>0</v>
      </c>
      <c r="L102" s="83">
        <v>1.1499999999999999</v>
      </c>
    </row>
    <row r="103" spans="1:12" ht="61.5" customHeight="1" x14ac:dyDescent="0.3">
      <c r="A103" s="32" t="s">
        <v>246</v>
      </c>
      <c r="B103" s="24" t="s">
        <v>247</v>
      </c>
      <c r="C103" s="150" t="s">
        <v>248</v>
      </c>
      <c r="D103" s="151"/>
      <c r="E103" s="151"/>
      <c r="F103" s="152"/>
      <c r="G103" s="21" t="s">
        <v>17</v>
      </c>
      <c r="H103" s="17">
        <v>3.3</v>
      </c>
      <c r="I103" s="83"/>
      <c r="J103" s="83">
        <f t="shared" si="26"/>
        <v>0</v>
      </c>
      <c r="K103" s="115">
        <f t="shared" si="27"/>
        <v>0</v>
      </c>
      <c r="L103" s="83">
        <v>5.98</v>
      </c>
    </row>
    <row r="104" spans="1:12" ht="45" customHeight="1" x14ac:dyDescent="0.3">
      <c r="A104" s="32" t="s">
        <v>249</v>
      </c>
      <c r="B104" s="24" t="s">
        <v>250</v>
      </c>
      <c r="C104" s="150" t="s">
        <v>248</v>
      </c>
      <c r="D104" s="151"/>
      <c r="E104" s="151"/>
      <c r="F104" s="152"/>
      <c r="G104" s="21" t="s">
        <v>17</v>
      </c>
      <c r="H104" s="17">
        <v>3.3</v>
      </c>
      <c r="I104" s="83"/>
      <c r="J104" s="83">
        <f t="shared" si="26"/>
        <v>0</v>
      </c>
      <c r="K104" s="115">
        <f t="shared" si="27"/>
        <v>0</v>
      </c>
      <c r="L104" s="83">
        <v>3.13</v>
      </c>
    </row>
    <row r="105" spans="1:12" ht="72" customHeight="1" x14ac:dyDescent="0.3">
      <c r="A105" s="32" t="s">
        <v>251</v>
      </c>
      <c r="B105" s="24" t="s">
        <v>252</v>
      </c>
      <c r="C105" s="150" t="s">
        <v>253</v>
      </c>
      <c r="D105" s="151"/>
      <c r="E105" s="151"/>
      <c r="F105" s="152"/>
      <c r="G105" s="21" t="s">
        <v>17</v>
      </c>
      <c r="H105" s="17">
        <v>3.6</v>
      </c>
      <c r="I105" s="83"/>
      <c r="J105" s="83">
        <f t="shared" si="26"/>
        <v>0</v>
      </c>
      <c r="K105" s="115">
        <f t="shared" si="27"/>
        <v>0</v>
      </c>
      <c r="L105" s="83">
        <v>7.9</v>
      </c>
    </row>
    <row r="106" spans="1:12" ht="48" customHeight="1" x14ac:dyDescent="0.3">
      <c r="A106" s="32" t="s">
        <v>254</v>
      </c>
      <c r="B106" s="24" t="s">
        <v>255</v>
      </c>
      <c r="C106" s="150" t="s">
        <v>253</v>
      </c>
      <c r="D106" s="151"/>
      <c r="E106" s="151"/>
      <c r="F106" s="152"/>
      <c r="G106" s="21" t="s">
        <v>17</v>
      </c>
      <c r="H106" s="17">
        <v>3.6</v>
      </c>
      <c r="I106" s="83"/>
      <c r="J106" s="83">
        <f t="shared" si="26"/>
        <v>0</v>
      </c>
      <c r="K106" s="115">
        <f t="shared" si="27"/>
        <v>0</v>
      </c>
      <c r="L106" s="83">
        <v>6.04</v>
      </c>
    </row>
    <row r="107" spans="1:12" ht="68.25" customHeight="1" x14ac:dyDescent="0.3">
      <c r="A107" s="32" t="s">
        <v>256</v>
      </c>
      <c r="B107" s="24" t="s">
        <v>257</v>
      </c>
      <c r="C107" s="150" t="s">
        <v>258</v>
      </c>
      <c r="D107" s="151"/>
      <c r="E107" s="151"/>
      <c r="F107" s="152"/>
      <c r="G107" s="21" t="s">
        <v>17</v>
      </c>
      <c r="H107" s="17">
        <v>0.3</v>
      </c>
      <c r="I107" s="83"/>
      <c r="J107" s="83">
        <f t="shared" si="26"/>
        <v>0</v>
      </c>
      <c r="K107" s="115">
        <f t="shared" si="27"/>
        <v>0</v>
      </c>
      <c r="L107" s="83">
        <v>1.64</v>
      </c>
    </row>
    <row r="108" spans="1:12" ht="57.75" customHeight="1" x14ac:dyDescent="0.3">
      <c r="A108" s="32" t="s">
        <v>259</v>
      </c>
      <c r="B108" s="24" t="s">
        <v>260</v>
      </c>
      <c r="C108" s="150" t="s">
        <v>258</v>
      </c>
      <c r="D108" s="151"/>
      <c r="E108" s="151"/>
      <c r="F108" s="152"/>
      <c r="G108" s="21" t="s">
        <v>17</v>
      </c>
      <c r="H108" s="17">
        <v>0.3</v>
      </c>
      <c r="I108" s="83"/>
      <c r="J108" s="83">
        <f t="shared" si="26"/>
        <v>0</v>
      </c>
      <c r="K108" s="115">
        <f t="shared" si="27"/>
        <v>0</v>
      </c>
      <c r="L108" s="83">
        <v>1.64</v>
      </c>
    </row>
    <row r="109" spans="1:12" ht="57.75" customHeight="1" x14ac:dyDescent="0.3">
      <c r="A109" s="32" t="s">
        <v>261</v>
      </c>
      <c r="B109" s="24" t="s">
        <v>262</v>
      </c>
      <c r="C109" s="150" t="s">
        <v>263</v>
      </c>
      <c r="D109" s="151"/>
      <c r="E109" s="151"/>
      <c r="F109" s="152"/>
      <c r="G109" s="21" t="s">
        <v>17</v>
      </c>
      <c r="H109" s="17">
        <v>1.8</v>
      </c>
      <c r="I109" s="83"/>
      <c r="J109" s="83">
        <f t="shared" si="26"/>
        <v>0</v>
      </c>
      <c r="K109" s="115">
        <f t="shared" si="27"/>
        <v>0</v>
      </c>
      <c r="L109" s="83">
        <v>2.2200000000000002</v>
      </c>
    </row>
    <row r="110" spans="1:12" ht="43.5" customHeight="1" x14ac:dyDescent="0.3">
      <c r="A110" s="32" t="s">
        <v>264</v>
      </c>
      <c r="B110" s="24" t="s">
        <v>265</v>
      </c>
      <c r="C110" s="150" t="s">
        <v>263</v>
      </c>
      <c r="D110" s="151"/>
      <c r="E110" s="151"/>
      <c r="F110" s="152"/>
      <c r="G110" s="21" t="s">
        <v>17</v>
      </c>
      <c r="H110" s="17">
        <v>1.8</v>
      </c>
      <c r="I110" s="83"/>
      <c r="J110" s="83">
        <f t="shared" si="26"/>
        <v>0</v>
      </c>
      <c r="K110" s="115">
        <f t="shared" si="27"/>
        <v>0</v>
      </c>
      <c r="L110" s="83">
        <v>1.64</v>
      </c>
    </row>
    <row r="111" spans="1:12" ht="59.25" customHeight="1" x14ac:dyDescent="0.3">
      <c r="A111" s="32" t="s">
        <v>266</v>
      </c>
      <c r="B111" s="24" t="s">
        <v>267</v>
      </c>
      <c r="C111" s="150" t="s">
        <v>268</v>
      </c>
      <c r="D111" s="151"/>
      <c r="E111" s="151"/>
      <c r="F111" s="152"/>
      <c r="G111" s="21" t="s">
        <v>17</v>
      </c>
      <c r="H111" s="17">
        <v>3.3</v>
      </c>
      <c r="I111" s="83"/>
      <c r="J111" s="83">
        <f t="shared" si="26"/>
        <v>0</v>
      </c>
      <c r="K111" s="115">
        <f t="shared" si="27"/>
        <v>0</v>
      </c>
      <c r="L111" s="83">
        <v>1.48</v>
      </c>
    </row>
    <row r="112" spans="1:12" ht="54" customHeight="1" x14ac:dyDescent="0.3">
      <c r="A112" s="32" t="s">
        <v>269</v>
      </c>
      <c r="B112" s="24" t="s">
        <v>270</v>
      </c>
      <c r="C112" s="150" t="s">
        <v>268</v>
      </c>
      <c r="D112" s="151"/>
      <c r="E112" s="151"/>
      <c r="F112" s="152"/>
      <c r="G112" s="21" t="s">
        <v>17</v>
      </c>
      <c r="H112" s="17">
        <v>3.3</v>
      </c>
      <c r="I112" s="83"/>
      <c r="J112" s="83">
        <f t="shared" si="26"/>
        <v>0</v>
      </c>
      <c r="K112" s="115">
        <f t="shared" si="27"/>
        <v>0</v>
      </c>
      <c r="L112" s="83">
        <v>1.48</v>
      </c>
    </row>
    <row r="113" spans="1:18" ht="63" customHeight="1" x14ac:dyDescent="0.3">
      <c r="A113" s="32" t="s">
        <v>271</v>
      </c>
      <c r="B113" s="24" t="s">
        <v>272</v>
      </c>
      <c r="C113" s="150" t="s">
        <v>273</v>
      </c>
      <c r="D113" s="151"/>
      <c r="E113" s="151"/>
      <c r="F113" s="152"/>
      <c r="G113" s="21" t="s">
        <v>17</v>
      </c>
      <c r="H113" s="17">
        <v>1.8</v>
      </c>
      <c r="I113" s="83"/>
      <c r="J113" s="83">
        <f t="shared" si="26"/>
        <v>0</v>
      </c>
      <c r="K113" s="115">
        <f t="shared" si="27"/>
        <v>0</v>
      </c>
      <c r="L113" s="83">
        <v>4.9400000000000004</v>
      </c>
    </row>
    <row r="114" spans="1:18" ht="55.5" customHeight="1" x14ac:dyDescent="0.3">
      <c r="A114" s="32" t="s">
        <v>274</v>
      </c>
      <c r="B114" s="29" t="s">
        <v>275</v>
      </c>
      <c r="C114" s="150" t="s">
        <v>273</v>
      </c>
      <c r="D114" s="151"/>
      <c r="E114" s="151"/>
      <c r="F114" s="152"/>
      <c r="G114" s="21" t="s">
        <v>17</v>
      </c>
      <c r="H114" s="17">
        <v>1.8</v>
      </c>
      <c r="I114" s="83"/>
      <c r="J114" s="83">
        <f t="shared" si="26"/>
        <v>0</v>
      </c>
      <c r="K114" s="115">
        <f t="shared" si="27"/>
        <v>0</v>
      </c>
      <c r="L114" s="83">
        <v>2.2200000000000002</v>
      </c>
    </row>
    <row r="115" spans="1:18" ht="55.5" customHeight="1" x14ac:dyDescent="0.3">
      <c r="A115" s="32" t="s">
        <v>276</v>
      </c>
      <c r="B115" s="29" t="s">
        <v>277</v>
      </c>
      <c r="C115" s="150" t="s">
        <v>278</v>
      </c>
      <c r="D115" s="151"/>
      <c r="E115" s="151"/>
      <c r="F115" s="152"/>
      <c r="G115" s="21" t="s">
        <v>17</v>
      </c>
      <c r="H115" s="17">
        <v>12.2</v>
      </c>
      <c r="I115" s="100"/>
      <c r="J115" s="83">
        <f t="shared" si="26"/>
        <v>0</v>
      </c>
      <c r="K115" s="115">
        <f t="shared" si="27"/>
        <v>0</v>
      </c>
      <c r="L115" s="100">
        <v>2.2200000000000002</v>
      </c>
    </row>
    <row r="116" spans="1:18" ht="45.75" customHeight="1" x14ac:dyDescent="0.3">
      <c r="A116" s="32" t="s">
        <v>279</v>
      </c>
      <c r="B116" s="29" t="s">
        <v>280</v>
      </c>
      <c r="C116" s="150" t="s">
        <v>278</v>
      </c>
      <c r="D116" s="151"/>
      <c r="E116" s="151"/>
      <c r="F116" s="152"/>
      <c r="G116" s="21" t="s">
        <v>17</v>
      </c>
      <c r="H116" s="17">
        <v>12.2</v>
      </c>
      <c r="I116" s="100"/>
      <c r="J116" s="83">
        <f t="shared" si="26"/>
        <v>0</v>
      </c>
      <c r="K116" s="115">
        <f t="shared" si="27"/>
        <v>0</v>
      </c>
      <c r="L116" s="100">
        <v>1.56</v>
      </c>
    </row>
    <row r="117" spans="1:18" ht="29.25" customHeight="1" x14ac:dyDescent="0.3">
      <c r="A117" s="32" t="s">
        <v>281</v>
      </c>
      <c r="B117" s="29" t="s">
        <v>282</v>
      </c>
      <c r="C117" s="150" t="s">
        <v>283</v>
      </c>
      <c r="D117" s="151"/>
      <c r="E117" s="151"/>
      <c r="F117" s="152"/>
      <c r="G117" s="21" t="s">
        <v>17</v>
      </c>
      <c r="H117" s="17">
        <v>2</v>
      </c>
      <c r="I117" s="100"/>
      <c r="J117" s="83">
        <f t="shared" si="26"/>
        <v>0</v>
      </c>
      <c r="K117" s="115">
        <f t="shared" si="27"/>
        <v>0</v>
      </c>
      <c r="L117" s="100">
        <v>3.17</v>
      </c>
      <c r="R117" t="s">
        <v>284</v>
      </c>
    </row>
    <row r="118" spans="1:18" ht="15" customHeight="1" x14ac:dyDescent="0.3">
      <c r="A118" s="68"/>
      <c r="B118" s="69"/>
      <c r="C118" s="70"/>
      <c r="D118" s="71"/>
      <c r="E118" s="153" t="s">
        <v>285</v>
      </c>
      <c r="F118" s="153"/>
      <c r="G118" s="153"/>
      <c r="H118" s="153"/>
      <c r="I118" s="153"/>
      <c r="J118" s="154"/>
      <c r="K118" s="133">
        <f>SUM(K97:K117)</f>
        <v>0</v>
      </c>
      <c r="L118" s="134"/>
    </row>
    <row r="119" spans="1:18" ht="15" customHeight="1" x14ac:dyDescent="0.3">
      <c r="A119" s="155" t="s">
        <v>286</v>
      </c>
      <c r="B119" s="156"/>
      <c r="C119" s="156"/>
      <c r="D119" s="156"/>
      <c r="E119" s="156"/>
      <c r="F119" s="156"/>
      <c r="G119" s="156"/>
      <c r="H119" s="156"/>
      <c r="I119" s="156"/>
      <c r="J119" s="156"/>
      <c r="K119" s="156"/>
      <c r="L119" s="156"/>
    </row>
    <row r="120" spans="1:18" ht="14.4" customHeight="1" x14ac:dyDescent="0.3">
      <c r="A120" s="157"/>
      <c r="B120" s="158"/>
      <c r="C120" s="158"/>
      <c r="D120" s="158"/>
      <c r="E120" s="158"/>
      <c r="F120" s="158"/>
      <c r="G120" s="158"/>
      <c r="H120" s="158"/>
      <c r="I120" s="158"/>
      <c r="J120" s="158"/>
      <c r="K120" s="158"/>
      <c r="L120" s="158"/>
    </row>
    <row r="121" spans="1:18" x14ac:dyDescent="0.3">
      <c r="A121" s="72" t="s">
        <v>287</v>
      </c>
      <c r="B121" s="159" t="s">
        <v>288</v>
      </c>
      <c r="C121" s="160"/>
      <c r="D121" s="160"/>
      <c r="E121" s="160"/>
      <c r="F121" s="160"/>
      <c r="G121" s="160"/>
      <c r="H121" s="160"/>
      <c r="I121" s="160"/>
      <c r="J121" s="160"/>
      <c r="K121" s="160"/>
      <c r="L121" s="96"/>
    </row>
    <row r="122" spans="1:18" ht="31.5" customHeight="1" x14ac:dyDescent="0.3">
      <c r="A122" s="52" t="s">
        <v>289</v>
      </c>
      <c r="B122" s="24" t="s">
        <v>290</v>
      </c>
      <c r="C122" s="150" t="s">
        <v>291</v>
      </c>
      <c r="D122" s="151"/>
      <c r="E122" s="151"/>
      <c r="F122" s="152"/>
      <c r="G122" s="21" t="s">
        <v>17</v>
      </c>
      <c r="H122" s="17">
        <v>22.4</v>
      </c>
      <c r="I122" s="83"/>
      <c r="J122" s="83">
        <f t="shared" ref="J122:J126" si="28">I122+(I122*21/100)</f>
        <v>0</v>
      </c>
      <c r="K122" s="115">
        <f t="shared" ref="K122:K126" si="29">H122*J122</f>
        <v>0</v>
      </c>
      <c r="L122" s="83">
        <v>1.03</v>
      </c>
    </row>
    <row r="123" spans="1:18" ht="63" customHeight="1" x14ac:dyDescent="0.3">
      <c r="A123" s="52" t="s">
        <v>292</v>
      </c>
      <c r="B123" s="24" t="s">
        <v>293</v>
      </c>
      <c r="C123" s="150" t="s">
        <v>294</v>
      </c>
      <c r="D123" s="151"/>
      <c r="E123" s="151"/>
      <c r="F123" s="152"/>
      <c r="G123" s="21" t="s">
        <v>39</v>
      </c>
      <c r="H123" s="17">
        <v>28.6</v>
      </c>
      <c r="I123" s="83"/>
      <c r="J123" s="83">
        <f t="shared" si="28"/>
        <v>0</v>
      </c>
      <c r="K123" s="115">
        <f t="shared" si="29"/>
        <v>0</v>
      </c>
      <c r="L123" s="83">
        <v>5.2</v>
      </c>
    </row>
    <row r="124" spans="1:18" ht="89.25" customHeight="1" x14ac:dyDescent="0.3">
      <c r="A124" s="52" t="s">
        <v>295</v>
      </c>
      <c r="B124" s="24" t="s">
        <v>296</v>
      </c>
      <c r="C124" s="150" t="s">
        <v>297</v>
      </c>
      <c r="D124" s="151"/>
      <c r="E124" s="151"/>
      <c r="F124" s="152"/>
      <c r="G124" s="21" t="s">
        <v>39</v>
      </c>
      <c r="H124" s="17">
        <v>22.4</v>
      </c>
      <c r="I124" s="83"/>
      <c r="J124" s="83">
        <f t="shared" si="28"/>
        <v>0</v>
      </c>
      <c r="K124" s="115">
        <f t="shared" si="29"/>
        <v>0</v>
      </c>
      <c r="L124" s="83">
        <v>4.7</v>
      </c>
    </row>
    <row r="125" spans="1:18" ht="60.75" customHeight="1" x14ac:dyDescent="0.3">
      <c r="A125" s="52" t="s">
        <v>298</v>
      </c>
      <c r="B125" s="24" t="s">
        <v>299</v>
      </c>
      <c r="C125" s="150" t="s">
        <v>300</v>
      </c>
      <c r="D125" s="151"/>
      <c r="E125" s="151"/>
      <c r="F125" s="152"/>
      <c r="G125" s="21" t="s">
        <v>39</v>
      </c>
      <c r="H125" s="17">
        <v>8.1999999999999993</v>
      </c>
      <c r="I125" s="83"/>
      <c r="J125" s="83">
        <f t="shared" si="28"/>
        <v>0</v>
      </c>
      <c r="K125" s="115">
        <f t="shared" si="29"/>
        <v>0</v>
      </c>
      <c r="L125" s="83">
        <v>6.19</v>
      </c>
    </row>
    <row r="126" spans="1:18" ht="27" customHeight="1" x14ac:dyDescent="0.3">
      <c r="A126" s="52" t="s">
        <v>301</v>
      </c>
      <c r="B126" s="24" t="s">
        <v>302</v>
      </c>
      <c r="C126" s="150" t="s">
        <v>303</v>
      </c>
      <c r="D126" s="151"/>
      <c r="E126" s="151"/>
      <c r="F126" s="152"/>
      <c r="G126" s="21" t="s">
        <v>39</v>
      </c>
      <c r="H126" s="17">
        <v>18.399999999999999</v>
      </c>
      <c r="I126" s="83"/>
      <c r="J126" s="83">
        <f t="shared" si="28"/>
        <v>0</v>
      </c>
      <c r="K126" s="115">
        <f t="shared" si="29"/>
        <v>0</v>
      </c>
      <c r="L126" s="83">
        <v>4.79</v>
      </c>
    </row>
    <row r="127" spans="1:18" ht="15" customHeight="1" x14ac:dyDescent="0.3">
      <c r="A127" s="55"/>
      <c r="B127" s="43"/>
      <c r="C127" s="44"/>
      <c r="D127" s="25"/>
      <c r="E127" s="153" t="s">
        <v>304</v>
      </c>
      <c r="F127" s="153"/>
      <c r="G127" s="153"/>
      <c r="H127" s="153"/>
      <c r="I127" s="153"/>
      <c r="J127" s="154"/>
      <c r="K127" s="133">
        <f>SUM(K122:K126)</f>
        <v>0</v>
      </c>
      <c r="L127" s="134"/>
    </row>
    <row r="128" spans="1:18" x14ac:dyDescent="0.3">
      <c r="A128" s="33" t="s">
        <v>305</v>
      </c>
      <c r="B128" s="159" t="s">
        <v>306</v>
      </c>
      <c r="C128" s="160"/>
      <c r="D128" s="160"/>
      <c r="E128" s="160"/>
      <c r="F128" s="160"/>
      <c r="G128" s="160"/>
      <c r="H128" s="160"/>
      <c r="I128" s="160"/>
      <c r="J128" s="160"/>
      <c r="K128" s="160"/>
      <c r="L128" s="96"/>
    </row>
    <row r="129" spans="1:12" ht="57.75" customHeight="1" x14ac:dyDescent="0.3">
      <c r="A129" s="73" t="s">
        <v>307</v>
      </c>
      <c r="B129" s="26" t="s">
        <v>308</v>
      </c>
      <c r="C129" s="150" t="s">
        <v>309</v>
      </c>
      <c r="D129" s="151"/>
      <c r="E129" s="151"/>
      <c r="F129" s="152"/>
      <c r="G129" s="17" t="s">
        <v>17</v>
      </c>
      <c r="H129" s="17">
        <v>41.6</v>
      </c>
      <c r="I129" s="83"/>
      <c r="J129" s="83">
        <f t="shared" ref="J129:J130" si="30">I129+(I129*21/100)</f>
        <v>0</v>
      </c>
      <c r="K129" s="115">
        <f t="shared" ref="K129:K130" si="31">H129*J129</f>
        <v>0</v>
      </c>
      <c r="L129" s="83">
        <v>7.42</v>
      </c>
    </row>
    <row r="130" spans="1:12" ht="21" customHeight="1" x14ac:dyDescent="0.3">
      <c r="A130" s="73" t="s">
        <v>310</v>
      </c>
      <c r="B130" s="26" t="s">
        <v>311</v>
      </c>
      <c r="C130" s="150" t="s">
        <v>312</v>
      </c>
      <c r="D130" s="151"/>
      <c r="E130" s="151"/>
      <c r="F130" s="152"/>
      <c r="G130" s="21" t="s">
        <v>39</v>
      </c>
      <c r="H130" s="17">
        <v>58.4</v>
      </c>
      <c r="I130" s="83"/>
      <c r="J130" s="83">
        <f t="shared" si="30"/>
        <v>0</v>
      </c>
      <c r="K130" s="115">
        <f t="shared" si="31"/>
        <v>0</v>
      </c>
      <c r="L130" s="83">
        <v>4.03</v>
      </c>
    </row>
    <row r="131" spans="1:12" ht="15" customHeight="1" x14ac:dyDescent="0.3">
      <c r="A131" s="55"/>
      <c r="B131" s="43"/>
      <c r="C131" s="44"/>
      <c r="D131" s="25"/>
      <c r="E131" s="153" t="s">
        <v>313</v>
      </c>
      <c r="F131" s="153"/>
      <c r="G131" s="153"/>
      <c r="H131" s="153"/>
      <c r="I131" s="153"/>
      <c r="J131" s="154"/>
      <c r="K131" s="133">
        <f>SUM(K129:K130)</f>
        <v>0</v>
      </c>
      <c r="L131" s="134"/>
    </row>
    <row r="132" spans="1:12" x14ac:dyDescent="0.3">
      <c r="A132" s="33" t="s">
        <v>314</v>
      </c>
      <c r="B132" s="159" t="s">
        <v>315</v>
      </c>
      <c r="C132" s="160"/>
      <c r="D132" s="160"/>
      <c r="E132" s="160"/>
      <c r="F132" s="160"/>
      <c r="G132" s="160"/>
      <c r="H132" s="160"/>
      <c r="I132" s="160"/>
      <c r="J132" s="160"/>
      <c r="K132" s="160"/>
      <c r="L132" s="96"/>
    </row>
    <row r="133" spans="1:12" ht="21.6" customHeight="1" x14ac:dyDescent="0.3">
      <c r="A133" s="52" t="s">
        <v>316</v>
      </c>
      <c r="B133" s="24" t="s">
        <v>317</v>
      </c>
      <c r="C133" s="150" t="s">
        <v>318</v>
      </c>
      <c r="D133" s="151"/>
      <c r="E133" s="151"/>
      <c r="F133" s="152"/>
      <c r="G133" s="21" t="s">
        <v>39</v>
      </c>
      <c r="H133" s="17">
        <v>17.5</v>
      </c>
      <c r="I133" s="83"/>
      <c r="J133" s="83">
        <f t="shared" ref="J133:J135" si="32">I133+(I133*21/100)</f>
        <v>0</v>
      </c>
      <c r="K133" s="115">
        <f t="shared" ref="K133:K135" si="33">H133*J133</f>
        <v>0</v>
      </c>
      <c r="L133" s="83">
        <v>5.12</v>
      </c>
    </row>
    <row r="134" spans="1:12" ht="26.1" customHeight="1" x14ac:dyDescent="0.3">
      <c r="A134" s="52" t="s">
        <v>319</v>
      </c>
      <c r="B134" s="24" t="s">
        <v>320</v>
      </c>
      <c r="C134" s="150" t="s">
        <v>321</v>
      </c>
      <c r="D134" s="151"/>
      <c r="E134" s="151"/>
      <c r="F134" s="152"/>
      <c r="G134" s="21" t="s">
        <v>225</v>
      </c>
      <c r="H134" s="17">
        <v>52.5</v>
      </c>
      <c r="I134" s="83"/>
      <c r="J134" s="83">
        <f t="shared" si="32"/>
        <v>0</v>
      </c>
      <c r="K134" s="115">
        <f t="shared" si="33"/>
        <v>0</v>
      </c>
      <c r="L134" s="83">
        <v>3.71</v>
      </c>
    </row>
    <row r="135" spans="1:12" ht="15" customHeight="1" x14ac:dyDescent="0.3">
      <c r="A135" s="52" t="s">
        <v>322</v>
      </c>
      <c r="B135" s="24" t="s">
        <v>323</v>
      </c>
      <c r="C135" s="150" t="s">
        <v>324</v>
      </c>
      <c r="D135" s="151"/>
      <c r="E135" s="151"/>
      <c r="F135" s="152"/>
      <c r="G135" s="21" t="s">
        <v>325</v>
      </c>
      <c r="H135" s="17">
        <v>30</v>
      </c>
      <c r="I135" s="83"/>
      <c r="J135" s="83">
        <f t="shared" si="32"/>
        <v>0</v>
      </c>
      <c r="K135" s="115">
        <f t="shared" si="33"/>
        <v>0</v>
      </c>
      <c r="L135" s="83">
        <v>1.23</v>
      </c>
    </row>
    <row r="136" spans="1:12" ht="16.5" customHeight="1" x14ac:dyDescent="0.3">
      <c r="A136" s="67"/>
      <c r="B136" s="64"/>
      <c r="C136" s="66"/>
      <c r="D136" s="74"/>
      <c r="E136" s="153" t="s">
        <v>326</v>
      </c>
      <c r="F136" s="153"/>
      <c r="G136" s="153"/>
      <c r="H136" s="153"/>
      <c r="I136" s="153"/>
      <c r="J136" s="154"/>
      <c r="K136" s="137">
        <f>SUM(K133:K135)</f>
        <v>0</v>
      </c>
      <c r="L136" s="138"/>
    </row>
    <row r="137" spans="1:12" ht="21.75" customHeight="1" x14ac:dyDescent="0.3">
      <c r="A137" s="33" t="s">
        <v>327</v>
      </c>
      <c r="B137" s="159" t="s">
        <v>328</v>
      </c>
      <c r="C137" s="160"/>
      <c r="D137" s="160"/>
      <c r="E137" s="160"/>
      <c r="F137" s="160"/>
      <c r="G137" s="160"/>
      <c r="H137" s="160"/>
      <c r="I137" s="160"/>
      <c r="J137" s="160"/>
      <c r="K137" s="160"/>
      <c r="L137" s="96"/>
    </row>
    <row r="138" spans="1:12" ht="27" customHeight="1" x14ac:dyDescent="0.3">
      <c r="A138" s="52" t="s">
        <v>329</v>
      </c>
      <c r="B138" s="29" t="s">
        <v>328</v>
      </c>
      <c r="C138" s="150" t="s">
        <v>330</v>
      </c>
      <c r="D138" s="151"/>
      <c r="E138" s="151"/>
      <c r="F138" s="152"/>
      <c r="G138" s="21" t="s">
        <v>225</v>
      </c>
      <c r="H138" s="17">
        <v>87.3</v>
      </c>
      <c r="I138" s="83"/>
      <c r="J138" s="83">
        <f t="shared" ref="J138:J139" si="34">I138+(I138*21/100)</f>
        <v>0</v>
      </c>
      <c r="K138" s="115">
        <f t="shared" ref="K138:K139" si="35">H138*J138</f>
        <v>0</v>
      </c>
      <c r="L138" s="83">
        <v>2.97</v>
      </c>
    </row>
    <row r="139" spans="1:12" ht="24.75" customHeight="1" x14ac:dyDescent="0.3">
      <c r="A139" s="52" t="s">
        <v>331</v>
      </c>
      <c r="B139" s="29" t="s">
        <v>328</v>
      </c>
      <c r="C139" s="150" t="s">
        <v>332</v>
      </c>
      <c r="D139" s="151"/>
      <c r="E139" s="151"/>
      <c r="F139" s="152"/>
      <c r="G139" s="21" t="s">
        <v>225</v>
      </c>
      <c r="H139" s="17">
        <v>12.7</v>
      </c>
      <c r="I139" s="83"/>
      <c r="J139" s="83">
        <f t="shared" si="34"/>
        <v>0</v>
      </c>
      <c r="K139" s="115">
        <f t="shared" si="35"/>
        <v>0</v>
      </c>
      <c r="L139" s="83">
        <v>3.55</v>
      </c>
    </row>
    <row r="140" spans="1:12" ht="15" customHeight="1" x14ac:dyDescent="0.3">
      <c r="A140" s="55"/>
      <c r="B140" s="43"/>
      <c r="C140" s="44"/>
      <c r="D140" s="25"/>
      <c r="E140" s="153" t="s">
        <v>333</v>
      </c>
      <c r="F140" s="153"/>
      <c r="G140" s="153"/>
      <c r="H140" s="153"/>
      <c r="I140" s="153"/>
      <c r="J140" s="154"/>
      <c r="K140" s="133">
        <f>SUM(K138:K139)</f>
        <v>0</v>
      </c>
      <c r="L140" s="134"/>
    </row>
    <row r="141" spans="1:12" ht="19.5" customHeight="1" x14ac:dyDescent="0.3">
      <c r="A141" s="62" t="s">
        <v>334</v>
      </c>
      <c r="B141" s="159" t="s">
        <v>335</v>
      </c>
      <c r="C141" s="160"/>
      <c r="D141" s="160"/>
      <c r="E141" s="160"/>
      <c r="F141" s="160"/>
      <c r="G141" s="160"/>
      <c r="H141" s="160"/>
      <c r="I141" s="160"/>
      <c r="J141" s="160"/>
      <c r="K141" s="160"/>
      <c r="L141" s="96"/>
    </row>
    <row r="142" spans="1:12" ht="33" customHeight="1" x14ac:dyDescent="0.3">
      <c r="A142" s="75" t="s">
        <v>336</v>
      </c>
      <c r="B142" s="29" t="s">
        <v>337</v>
      </c>
      <c r="C142" s="150" t="s">
        <v>338</v>
      </c>
      <c r="D142" s="151"/>
      <c r="E142" s="151"/>
      <c r="F142" s="152"/>
      <c r="G142" s="21" t="s">
        <v>325</v>
      </c>
      <c r="H142" s="17">
        <v>30.5</v>
      </c>
      <c r="I142" s="83"/>
      <c r="J142" s="83">
        <f t="shared" ref="J142:J144" si="36">I142+(I142*21/100)</f>
        <v>0</v>
      </c>
      <c r="K142" s="115">
        <f t="shared" ref="K142:K144" si="37">H142*J142</f>
        <v>0</v>
      </c>
      <c r="L142" s="83">
        <v>3.79</v>
      </c>
    </row>
    <row r="143" spans="1:12" ht="15.75" customHeight="1" x14ac:dyDescent="0.3">
      <c r="A143" s="75" t="s">
        <v>339</v>
      </c>
      <c r="B143" s="29" t="s">
        <v>340</v>
      </c>
      <c r="C143" s="150" t="s">
        <v>341</v>
      </c>
      <c r="D143" s="151"/>
      <c r="E143" s="151"/>
      <c r="F143" s="152"/>
      <c r="G143" s="21" t="s">
        <v>225</v>
      </c>
      <c r="H143" s="17">
        <v>27.5</v>
      </c>
      <c r="I143" s="83"/>
      <c r="J143" s="83">
        <f t="shared" si="36"/>
        <v>0</v>
      </c>
      <c r="K143" s="115">
        <f t="shared" si="37"/>
        <v>0</v>
      </c>
      <c r="L143" s="83">
        <v>13.63</v>
      </c>
    </row>
    <row r="144" spans="1:12" ht="32.25" customHeight="1" x14ac:dyDescent="0.3">
      <c r="A144" s="75" t="s">
        <v>342</v>
      </c>
      <c r="B144" s="29" t="s">
        <v>343</v>
      </c>
      <c r="C144" s="150" t="s">
        <v>344</v>
      </c>
      <c r="D144" s="151"/>
      <c r="E144" s="151"/>
      <c r="F144" s="152"/>
      <c r="G144" s="21" t="s">
        <v>325</v>
      </c>
      <c r="H144" s="17">
        <v>42</v>
      </c>
      <c r="I144" s="83"/>
      <c r="J144" s="83">
        <f t="shared" si="36"/>
        <v>0</v>
      </c>
      <c r="K144" s="115">
        <f t="shared" si="37"/>
        <v>0</v>
      </c>
      <c r="L144" s="83">
        <v>0.62</v>
      </c>
    </row>
    <row r="145" spans="1:12" ht="15" customHeight="1" x14ac:dyDescent="0.3">
      <c r="A145" s="76"/>
      <c r="B145" s="63"/>
      <c r="C145" s="30"/>
      <c r="D145" s="25"/>
      <c r="E145" s="153" t="s">
        <v>345</v>
      </c>
      <c r="F145" s="153"/>
      <c r="G145" s="153"/>
      <c r="H145" s="153"/>
      <c r="I145" s="153"/>
      <c r="J145" s="154"/>
      <c r="K145" s="133">
        <f>SUM(K142:K144)</f>
        <v>0</v>
      </c>
      <c r="L145" s="134"/>
    </row>
    <row r="146" spans="1:12" ht="21.75" customHeight="1" x14ac:dyDescent="0.3">
      <c r="A146" s="170" t="s">
        <v>346</v>
      </c>
      <c r="B146" s="171"/>
      <c r="C146" s="171"/>
      <c r="D146" s="171"/>
      <c r="E146" s="171"/>
      <c r="F146" s="171"/>
      <c r="G146" s="171"/>
      <c r="H146" s="171"/>
      <c r="I146" s="171"/>
      <c r="J146" s="171"/>
      <c r="K146" s="171"/>
      <c r="L146" s="101"/>
    </row>
    <row r="147" spans="1:12" ht="48.75" customHeight="1" x14ac:dyDescent="0.3">
      <c r="A147" s="52" t="s">
        <v>347</v>
      </c>
      <c r="B147" s="29" t="s">
        <v>348</v>
      </c>
      <c r="C147" s="150" t="s">
        <v>349</v>
      </c>
      <c r="D147" s="151"/>
      <c r="E147" s="151"/>
      <c r="F147" s="152"/>
      <c r="G147" s="21" t="s">
        <v>225</v>
      </c>
      <c r="H147" s="17">
        <v>16.899999999999999</v>
      </c>
      <c r="I147" s="83"/>
      <c r="J147" s="83">
        <f t="shared" ref="J147:J151" si="38">I147+(I147*21/100)</f>
        <v>0</v>
      </c>
      <c r="K147" s="115">
        <f t="shared" ref="K147:K151" si="39">H147*J147</f>
        <v>0</v>
      </c>
      <c r="L147" s="83">
        <v>0.5</v>
      </c>
    </row>
    <row r="148" spans="1:12" ht="29.25" customHeight="1" x14ac:dyDescent="0.3">
      <c r="A148" s="52" t="s">
        <v>350</v>
      </c>
      <c r="B148" s="29" t="s">
        <v>351</v>
      </c>
      <c r="C148" s="150" t="s">
        <v>352</v>
      </c>
      <c r="D148" s="151"/>
      <c r="E148" s="151"/>
      <c r="F148" s="152"/>
      <c r="G148" s="21" t="s">
        <v>225</v>
      </c>
      <c r="H148" s="17">
        <v>14</v>
      </c>
      <c r="I148" s="83"/>
      <c r="J148" s="83">
        <f t="shared" si="38"/>
        <v>0</v>
      </c>
      <c r="K148" s="115">
        <f t="shared" si="39"/>
        <v>0</v>
      </c>
      <c r="L148" s="83">
        <v>0.4</v>
      </c>
    </row>
    <row r="149" spans="1:12" ht="41.25" customHeight="1" x14ac:dyDescent="0.3">
      <c r="A149" s="52" t="s">
        <v>353</v>
      </c>
      <c r="B149" s="29" t="s">
        <v>354</v>
      </c>
      <c r="C149" s="150" t="s">
        <v>355</v>
      </c>
      <c r="D149" s="151"/>
      <c r="E149" s="151"/>
      <c r="F149" s="152"/>
      <c r="G149" s="21" t="s">
        <v>325</v>
      </c>
      <c r="H149" s="17">
        <v>4</v>
      </c>
      <c r="I149" s="83"/>
      <c r="J149" s="83">
        <f t="shared" si="38"/>
        <v>0</v>
      </c>
      <c r="K149" s="115">
        <f t="shared" si="39"/>
        <v>0</v>
      </c>
      <c r="L149" s="83">
        <v>1.98</v>
      </c>
    </row>
    <row r="150" spans="1:12" ht="41.25" customHeight="1" x14ac:dyDescent="0.3">
      <c r="A150" s="52" t="s">
        <v>356</v>
      </c>
      <c r="B150" s="29" t="s">
        <v>357</v>
      </c>
      <c r="C150" s="150" t="s">
        <v>358</v>
      </c>
      <c r="D150" s="151"/>
      <c r="E150" s="151"/>
      <c r="F150" s="152"/>
      <c r="G150" s="21" t="s">
        <v>225</v>
      </c>
      <c r="H150" s="17">
        <v>49.8</v>
      </c>
      <c r="I150" s="83"/>
      <c r="J150" s="83">
        <f t="shared" si="38"/>
        <v>0</v>
      </c>
      <c r="K150" s="115">
        <f t="shared" si="39"/>
        <v>0</v>
      </c>
      <c r="L150" s="83">
        <v>0.25</v>
      </c>
    </row>
    <row r="151" spans="1:12" ht="30" customHeight="1" x14ac:dyDescent="0.3">
      <c r="A151" s="52" t="s">
        <v>359</v>
      </c>
      <c r="B151" s="29" t="s">
        <v>360</v>
      </c>
      <c r="C151" s="150" t="s">
        <v>361</v>
      </c>
      <c r="D151" s="151"/>
      <c r="E151" s="151"/>
      <c r="F151" s="152"/>
      <c r="G151" s="21" t="s">
        <v>362</v>
      </c>
      <c r="H151" s="17">
        <v>15.3</v>
      </c>
      <c r="I151" s="83"/>
      <c r="J151" s="83">
        <f t="shared" si="38"/>
        <v>0</v>
      </c>
      <c r="K151" s="115">
        <f t="shared" si="39"/>
        <v>0</v>
      </c>
      <c r="L151" s="83">
        <v>0.12</v>
      </c>
    </row>
    <row r="152" spans="1:12" ht="14.4" customHeight="1" x14ac:dyDescent="0.3">
      <c r="A152" s="67"/>
      <c r="B152" s="64"/>
      <c r="C152" s="66"/>
      <c r="D152" s="74"/>
      <c r="E152" s="153" t="s">
        <v>363</v>
      </c>
      <c r="F152" s="153"/>
      <c r="G152" s="153"/>
      <c r="H152" s="153"/>
      <c r="I152" s="153"/>
      <c r="J152" s="154"/>
      <c r="K152" s="137">
        <f>SUM(K147:K151)</f>
        <v>0</v>
      </c>
      <c r="L152" s="138"/>
    </row>
    <row r="153" spans="1:12" ht="14.4" customHeight="1" x14ac:dyDescent="0.3">
      <c r="A153" s="64"/>
      <c r="B153" s="147"/>
      <c r="C153" s="147"/>
      <c r="D153" s="147"/>
      <c r="E153" s="147"/>
      <c r="F153" s="147"/>
      <c r="G153" s="147"/>
      <c r="H153" s="147"/>
      <c r="I153" s="147"/>
      <c r="J153" s="147"/>
      <c r="K153" s="147"/>
      <c r="L153" s="102"/>
    </row>
    <row r="154" spans="1:12" ht="36.75" customHeight="1" x14ac:dyDescent="0.3">
      <c r="A154" s="148" t="s">
        <v>364</v>
      </c>
      <c r="B154" s="148"/>
      <c r="C154" s="148"/>
      <c r="D154" s="148"/>
      <c r="E154" s="148"/>
      <c r="F154" s="148"/>
      <c r="G154" s="148"/>
      <c r="H154" s="148"/>
      <c r="I154" s="148"/>
      <c r="J154" s="148"/>
      <c r="K154" s="121"/>
      <c r="L154" s="103"/>
    </row>
    <row r="155" spans="1:12" x14ac:dyDescent="0.3">
      <c r="A155" s="64"/>
      <c r="B155" s="64"/>
      <c r="C155" s="66"/>
      <c r="D155" s="66"/>
      <c r="E155" s="66"/>
      <c r="F155" s="66"/>
      <c r="G155" s="64"/>
      <c r="H155" s="64"/>
      <c r="I155" s="64"/>
      <c r="J155" s="119"/>
      <c r="K155" s="64"/>
      <c r="L155" s="99"/>
    </row>
    <row r="156" spans="1:12" ht="14.4" customHeight="1" x14ac:dyDescent="0.3">
      <c r="A156" s="149" t="s">
        <v>365</v>
      </c>
      <c r="B156" s="149"/>
      <c r="C156" s="149"/>
      <c r="D156" s="149"/>
      <c r="E156" s="149"/>
      <c r="F156" s="149"/>
      <c r="G156" s="64"/>
      <c r="H156" s="64"/>
      <c r="I156" s="64"/>
      <c r="J156" s="119"/>
      <c r="K156" s="64"/>
      <c r="L156" s="99"/>
    </row>
    <row r="157" spans="1:12" ht="11.25" customHeight="1" x14ac:dyDescent="0.3">
      <c r="A157" s="64"/>
      <c r="B157" s="64"/>
      <c r="C157" s="66"/>
      <c r="D157" s="66"/>
      <c r="E157" s="66"/>
      <c r="F157" s="66"/>
      <c r="G157" s="64"/>
      <c r="H157" s="64"/>
      <c r="I157" s="64"/>
      <c r="J157" s="119"/>
      <c r="K157" s="64"/>
      <c r="L157" s="99"/>
    </row>
    <row r="158" spans="1:12" s="9" customFormat="1" ht="18" customHeight="1" x14ac:dyDescent="0.3">
      <c r="A158" s="77" t="s">
        <v>366</v>
      </c>
      <c r="B158" s="77"/>
      <c r="C158" s="78"/>
      <c r="D158" s="78"/>
      <c r="E158" s="78"/>
      <c r="F158" s="78"/>
      <c r="G158" s="79"/>
      <c r="H158" s="79"/>
      <c r="I158" s="79"/>
      <c r="J158" s="122"/>
      <c r="K158" s="64"/>
      <c r="L158" s="99"/>
    </row>
    <row r="159" spans="1:12" s="9" customFormat="1" ht="16.5" customHeight="1" x14ac:dyDescent="0.3">
      <c r="A159" s="139" t="s">
        <v>4</v>
      </c>
      <c r="B159" s="139" t="s">
        <v>5</v>
      </c>
      <c r="C159" s="179" t="s">
        <v>6</v>
      </c>
      <c r="D159" s="180"/>
      <c r="E159" s="180"/>
      <c r="F159" s="181"/>
      <c r="G159" s="139" t="s">
        <v>7</v>
      </c>
      <c r="H159" s="139" t="s">
        <v>8</v>
      </c>
      <c r="I159" s="139" t="s">
        <v>378</v>
      </c>
      <c r="J159" s="139" t="s">
        <v>9</v>
      </c>
      <c r="K159" s="139" t="s">
        <v>10</v>
      </c>
      <c r="L159" s="141" t="s">
        <v>379</v>
      </c>
    </row>
    <row r="160" spans="1:12" s="9" customFormat="1" ht="34.5" customHeight="1" x14ac:dyDescent="0.3">
      <c r="A160" s="140"/>
      <c r="B160" s="140"/>
      <c r="C160" s="182"/>
      <c r="D160" s="183"/>
      <c r="E160" s="183"/>
      <c r="F160" s="184"/>
      <c r="G160" s="140"/>
      <c r="H160" s="140"/>
      <c r="I160" s="140"/>
      <c r="J160" s="140"/>
      <c r="K160" s="140"/>
      <c r="L160" s="142"/>
    </row>
    <row r="161" spans="1:12" s="10" customFormat="1" ht="14.4" customHeight="1" x14ac:dyDescent="0.3">
      <c r="A161" s="185" t="s">
        <v>11</v>
      </c>
      <c r="B161" s="186"/>
      <c r="C161" s="186"/>
      <c r="D161" s="186"/>
      <c r="E161" s="186"/>
      <c r="F161" s="186"/>
      <c r="G161" s="186"/>
      <c r="H161" s="186"/>
      <c r="I161" s="186"/>
      <c r="J161" s="186"/>
      <c r="K161" s="186"/>
      <c r="L161" s="186"/>
    </row>
    <row r="162" spans="1:12" s="10" customFormat="1" ht="16.5" customHeight="1" x14ac:dyDescent="0.3">
      <c r="A162" s="35" t="s">
        <v>12</v>
      </c>
      <c r="B162" s="36" t="s">
        <v>13</v>
      </c>
      <c r="C162" s="37"/>
      <c r="D162" s="37"/>
      <c r="E162" s="37"/>
      <c r="F162" s="37"/>
      <c r="G162" s="38"/>
      <c r="H162" s="39"/>
      <c r="I162" s="39"/>
      <c r="J162" s="39"/>
      <c r="K162" s="37"/>
      <c r="L162" s="94"/>
    </row>
    <row r="163" spans="1:12" s="10" customFormat="1" ht="92.25" customHeight="1" x14ac:dyDescent="0.3">
      <c r="A163" s="40" t="s">
        <v>14</v>
      </c>
      <c r="B163" s="29" t="s">
        <v>15</v>
      </c>
      <c r="C163" s="161" t="s">
        <v>16</v>
      </c>
      <c r="D163" s="162"/>
      <c r="E163" s="162"/>
      <c r="F163" s="163"/>
      <c r="G163" s="21" t="s">
        <v>17</v>
      </c>
      <c r="H163" s="41">
        <v>40</v>
      </c>
      <c r="I163" s="83"/>
      <c r="J163" s="83">
        <f t="shared" ref="J163:J168" si="40">I163+(I163*21/100)</f>
        <v>0</v>
      </c>
      <c r="K163" s="115">
        <f t="shared" ref="K163:K168" si="41">H163*J163</f>
        <v>0</v>
      </c>
      <c r="L163" s="83">
        <v>3.62</v>
      </c>
    </row>
    <row r="164" spans="1:12" s="10" customFormat="1" ht="68.25" customHeight="1" x14ac:dyDescent="0.3">
      <c r="A164" s="40" t="s">
        <v>18</v>
      </c>
      <c r="B164" s="29" t="s">
        <v>19</v>
      </c>
      <c r="C164" s="161" t="s">
        <v>20</v>
      </c>
      <c r="D164" s="162"/>
      <c r="E164" s="162"/>
      <c r="F164" s="163"/>
      <c r="G164" s="21" t="s">
        <v>17</v>
      </c>
      <c r="H164" s="41">
        <v>10</v>
      </c>
      <c r="I164" s="83"/>
      <c r="J164" s="83">
        <f t="shared" si="40"/>
        <v>0</v>
      </c>
      <c r="K164" s="115">
        <f t="shared" si="41"/>
        <v>0</v>
      </c>
      <c r="L164" s="83">
        <v>1.79</v>
      </c>
    </row>
    <row r="165" spans="1:12" s="10" customFormat="1" ht="92.25" customHeight="1" x14ac:dyDescent="0.3">
      <c r="A165" s="40" t="s">
        <v>21</v>
      </c>
      <c r="B165" s="29" t="s">
        <v>22</v>
      </c>
      <c r="C165" s="161" t="s">
        <v>23</v>
      </c>
      <c r="D165" s="162"/>
      <c r="E165" s="162"/>
      <c r="F165" s="163"/>
      <c r="G165" s="21" t="s">
        <v>17</v>
      </c>
      <c r="H165" s="41">
        <v>32</v>
      </c>
      <c r="I165" s="83"/>
      <c r="J165" s="83">
        <f t="shared" si="40"/>
        <v>0</v>
      </c>
      <c r="K165" s="115">
        <f t="shared" si="41"/>
        <v>0</v>
      </c>
      <c r="L165" s="83">
        <v>0.65</v>
      </c>
    </row>
    <row r="166" spans="1:12" s="10" customFormat="1" ht="88.5" customHeight="1" x14ac:dyDescent="0.3">
      <c r="A166" s="40" t="s">
        <v>24</v>
      </c>
      <c r="B166" s="29" t="s">
        <v>25</v>
      </c>
      <c r="C166" s="161" t="s">
        <v>26</v>
      </c>
      <c r="D166" s="162"/>
      <c r="E166" s="162"/>
      <c r="F166" s="163"/>
      <c r="G166" s="21" t="s">
        <v>17</v>
      </c>
      <c r="H166" s="41">
        <v>6</v>
      </c>
      <c r="I166" s="83"/>
      <c r="J166" s="83">
        <f t="shared" si="40"/>
        <v>0</v>
      </c>
      <c r="K166" s="115">
        <f t="shared" si="41"/>
        <v>0</v>
      </c>
      <c r="L166" s="83">
        <v>7.23</v>
      </c>
    </row>
    <row r="167" spans="1:12" s="11" customFormat="1" ht="79.5" customHeight="1" x14ac:dyDescent="0.3">
      <c r="A167" s="40" t="s">
        <v>27</v>
      </c>
      <c r="B167" s="29" t="s">
        <v>28</v>
      </c>
      <c r="C167" s="161" t="s">
        <v>29</v>
      </c>
      <c r="D167" s="162"/>
      <c r="E167" s="162"/>
      <c r="F167" s="163"/>
      <c r="G167" s="21" t="s">
        <v>17</v>
      </c>
      <c r="H167" s="41">
        <v>6</v>
      </c>
      <c r="I167" s="83"/>
      <c r="J167" s="83">
        <f t="shared" si="40"/>
        <v>0</v>
      </c>
      <c r="K167" s="115">
        <f t="shared" si="41"/>
        <v>0</v>
      </c>
      <c r="L167" s="83">
        <v>7.23</v>
      </c>
    </row>
    <row r="168" spans="1:12" s="10" customFormat="1" ht="83.25" customHeight="1" x14ac:dyDescent="0.3">
      <c r="A168" s="40" t="s">
        <v>30</v>
      </c>
      <c r="B168" s="29" t="s">
        <v>31</v>
      </c>
      <c r="C168" s="161" t="s">
        <v>32</v>
      </c>
      <c r="D168" s="162"/>
      <c r="E168" s="162"/>
      <c r="F168" s="163"/>
      <c r="G168" s="21" t="s">
        <v>17</v>
      </c>
      <c r="H168" s="41">
        <v>6</v>
      </c>
      <c r="I168" s="83"/>
      <c r="J168" s="83">
        <f t="shared" si="40"/>
        <v>0</v>
      </c>
      <c r="K168" s="115">
        <f t="shared" si="41"/>
        <v>0</v>
      </c>
      <c r="L168" s="83">
        <v>3.88</v>
      </c>
    </row>
    <row r="169" spans="1:12" s="9" customFormat="1" ht="13.2" customHeight="1" x14ac:dyDescent="0.3">
      <c r="A169" s="42"/>
      <c r="B169" s="43"/>
      <c r="C169" s="44"/>
      <c r="D169" s="25"/>
      <c r="E169" s="153" t="s">
        <v>33</v>
      </c>
      <c r="F169" s="153"/>
      <c r="G169" s="153"/>
      <c r="H169" s="153"/>
      <c r="I169" s="153"/>
      <c r="J169" s="154"/>
      <c r="K169" s="133">
        <f>SUM(K163:K168)</f>
        <v>0</v>
      </c>
      <c r="L169" s="134"/>
    </row>
    <row r="170" spans="1:12" s="9" customFormat="1" ht="25.5" customHeight="1" x14ac:dyDescent="0.3">
      <c r="A170" s="45" t="s">
        <v>34</v>
      </c>
      <c r="B170" s="175" t="s">
        <v>35</v>
      </c>
      <c r="C170" s="176"/>
      <c r="D170" s="176"/>
      <c r="E170" s="176"/>
      <c r="F170" s="176"/>
      <c r="G170" s="176"/>
      <c r="H170" s="176"/>
      <c r="I170" s="176"/>
      <c r="J170" s="176"/>
      <c r="K170" s="176"/>
      <c r="L170" s="95"/>
    </row>
    <row r="171" spans="1:12" ht="65.25" customHeight="1" x14ac:dyDescent="0.3">
      <c r="A171" s="19" t="s">
        <v>36</v>
      </c>
      <c r="B171" s="24" t="s">
        <v>37</v>
      </c>
      <c r="C171" s="150" t="s">
        <v>38</v>
      </c>
      <c r="D171" s="151"/>
      <c r="E171" s="151"/>
      <c r="F171" s="152"/>
      <c r="G171" s="21" t="s">
        <v>39</v>
      </c>
      <c r="H171" s="17">
        <v>30</v>
      </c>
      <c r="I171" s="83"/>
      <c r="J171" s="83">
        <f t="shared" ref="J171:J179" si="42">I171+(I171*21/100)</f>
        <v>0</v>
      </c>
      <c r="K171" s="115">
        <f t="shared" ref="K171:K179" si="43">H171*J171</f>
        <v>0</v>
      </c>
      <c r="L171" s="83">
        <v>1.36</v>
      </c>
    </row>
    <row r="172" spans="1:12" ht="97.5" customHeight="1" x14ac:dyDescent="0.3">
      <c r="A172" s="19" t="s">
        <v>40</v>
      </c>
      <c r="B172" s="24" t="s">
        <v>41</v>
      </c>
      <c r="C172" s="150" t="s">
        <v>42</v>
      </c>
      <c r="D172" s="151"/>
      <c r="E172" s="151"/>
      <c r="F172" s="152"/>
      <c r="G172" s="21" t="s">
        <v>17</v>
      </c>
      <c r="H172" s="17">
        <v>20.100000000000001</v>
      </c>
      <c r="I172" s="83"/>
      <c r="J172" s="83">
        <f t="shared" si="42"/>
        <v>0</v>
      </c>
      <c r="K172" s="115">
        <f t="shared" si="43"/>
        <v>0</v>
      </c>
      <c r="L172" s="83">
        <v>5.53</v>
      </c>
    </row>
    <row r="173" spans="1:12" ht="68.099999999999994" customHeight="1" x14ac:dyDescent="0.3">
      <c r="A173" s="19" t="s">
        <v>43</v>
      </c>
      <c r="B173" s="24" t="s">
        <v>44</v>
      </c>
      <c r="C173" s="150" t="s">
        <v>45</v>
      </c>
      <c r="D173" s="151"/>
      <c r="E173" s="151"/>
      <c r="F173" s="152"/>
      <c r="G173" s="21" t="s">
        <v>17</v>
      </c>
      <c r="H173" s="17">
        <v>14.8</v>
      </c>
      <c r="I173" s="83"/>
      <c r="J173" s="83">
        <f t="shared" si="42"/>
        <v>0</v>
      </c>
      <c r="K173" s="115">
        <f t="shared" si="43"/>
        <v>0</v>
      </c>
      <c r="L173" s="83">
        <v>3.1</v>
      </c>
    </row>
    <row r="174" spans="1:12" ht="93" customHeight="1" x14ac:dyDescent="0.3">
      <c r="A174" s="19" t="s">
        <v>46</v>
      </c>
      <c r="B174" s="24" t="s">
        <v>47</v>
      </c>
      <c r="C174" s="150" t="s">
        <v>48</v>
      </c>
      <c r="D174" s="151"/>
      <c r="E174" s="151"/>
      <c r="F174" s="152"/>
      <c r="G174" s="21" t="s">
        <v>17</v>
      </c>
      <c r="H174" s="17">
        <v>4.3</v>
      </c>
      <c r="I174" s="83"/>
      <c r="J174" s="83">
        <f t="shared" si="42"/>
        <v>0</v>
      </c>
      <c r="K174" s="115">
        <f t="shared" si="43"/>
        <v>0</v>
      </c>
      <c r="L174" s="83">
        <v>0.79</v>
      </c>
    </row>
    <row r="175" spans="1:12" ht="96.75" customHeight="1" x14ac:dyDescent="0.3">
      <c r="A175" s="19" t="s">
        <v>49</v>
      </c>
      <c r="B175" s="24" t="s">
        <v>50</v>
      </c>
      <c r="C175" s="150" t="s">
        <v>51</v>
      </c>
      <c r="D175" s="151"/>
      <c r="E175" s="151"/>
      <c r="F175" s="152"/>
      <c r="G175" s="21" t="s">
        <v>17</v>
      </c>
      <c r="H175" s="17">
        <v>6</v>
      </c>
      <c r="I175" s="83"/>
      <c r="J175" s="83">
        <f t="shared" si="42"/>
        <v>0</v>
      </c>
      <c r="K175" s="115">
        <f t="shared" si="43"/>
        <v>0</v>
      </c>
      <c r="L175" s="83">
        <v>24.79</v>
      </c>
    </row>
    <row r="176" spans="1:12" ht="74.25" customHeight="1" x14ac:dyDescent="0.3">
      <c r="A176" s="19" t="s">
        <v>52</v>
      </c>
      <c r="B176" s="24" t="s">
        <v>53</v>
      </c>
      <c r="C176" s="150" t="s">
        <v>54</v>
      </c>
      <c r="D176" s="151"/>
      <c r="E176" s="151"/>
      <c r="F176" s="152"/>
      <c r="G176" s="21" t="s">
        <v>17</v>
      </c>
      <c r="H176" s="17">
        <v>3.3</v>
      </c>
      <c r="I176" s="83"/>
      <c r="J176" s="83">
        <f t="shared" si="42"/>
        <v>0</v>
      </c>
      <c r="K176" s="115">
        <f t="shared" si="43"/>
        <v>0</v>
      </c>
      <c r="L176" s="83">
        <v>1.64</v>
      </c>
    </row>
    <row r="177" spans="1:15" s="5" customFormat="1" ht="93.9" customHeight="1" x14ac:dyDescent="0.3">
      <c r="A177" s="19" t="s">
        <v>55</v>
      </c>
      <c r="B177" s="24" t="s">
        <v>56</v>
      </c>
      <c r="C177" s="150" t="s">
        <v>57</v>
      </c>
      <c r="D177" s="151"/>
      <c r="E177" s="151"/>
      <c r="F177" s="152"/>
      <c r="G177" s="21" t="s">
        <v>17</v>
      </c>
      <c r="H177" s="17">
        <v>9</v>
      </c>
      <c r="I177" s="83"/>
      <c r="J177" s="83">
        <f t="shared" si="42"/>
        <v>0</v>
      </c>
      <c r="K177" s="115">
        <f t="shared" si="43"/>
        <v>0</v>
      </c>
      <c r="L177" s="83">
        <v>2.64</v>
      </c>
    </row>
    <row r="178" spans="1:15" s="5" customFormat="1" ht="90.9" customHeight="1" x14ac:dyDescent="0.3">
      <c r="A178" s="19" t="s">
        <v>58</v>
      </c>
      <c r="B178" s="24" t="s">
        <v>59</v>
      </c>
      <c r="C178" s="150" t="s">
        <v>60</v>
      </c>
      <c r="D178" s="151"/>
      <c r="E178" s="151"/>
      <c r="F178" s="152"/>
      <c r="G178" s="21" t="s">
        <v>17</v>
      </c>
      <c r="H178" s="17">
        <v>8</v>
      </c>
      <c r="I178" s="83"/>
      <c r="J178" s="83">
        <f t="shared" si="42"/>
        <v>0</v>
      </c>
      <c r="K178" s="115">
        <f t="shared" si="43"/>
        <v>0</v>
      </c>
      <c r="L178" s="83">
        <v>1.56</v>
      </c>
    </row>
    <row r="179" spans="1:15" s="5" customFormat="1" ht="48.75" customHeight="1" x14ac:dyDescent="0.3">
      <c r="A179" s="27" t="s">
        <v>61</v>
      </c>
      <c r="B179" s="24" t="s">
        <v>62</v>
      </c>
      <c r="C179" s="150" t="s">
        <v>63</v>
      </c>
      <c r="D179" s="151"/>
      <c r="E179" s="151"/>
      <c r="F179" s="152"/>
      <c r="G179" s="21" t="s">
        <v>17</v>
      </c>
      <c r="H179" s="17">
        <v>4.5</v>
      </c>
      <c r="I179" s="83"/>
      <c r="J179" s="83">
        <f t="shared" si="42"/>
        <v>0</v>
      </c>
      <c r="K179" s="115">
        <f t="shared" si="43"/>
        <v>0</v>
      </c>
      <c r="L179" s="83">
        <v>2.64</v>
      </c>
    </row>
    <row r="180" spans="1:15" s="5" customFormat="1" ht="16.2" customHeight="1" x14ac:dyDescent="0.3">
      <c r="A180" s="46"/>
      <c r="B180" s="47"/>
      <c r="C180" s="48"/>
      <c r="D180" s="49"/>
      <c r="E180" s="153" t="s">
        <v>64</v>
      </c>
      <c r="F180" s="153"/>
      <c r="G180" s="153"/>
      <c r="H180" s="153"/>
      <c r="I180" s="153"/>
      <c r="J180" s="154"/>
      <c r="K180" s="133">
        <f>SUM(K171:K179)</f>
        <v>0</v>
      </c>
      <c r="L180" s="134"/>
    </row>
    <row r="181" spans="1:15" ht="18.899999999999999" customHeight="1" x14ac:dyDescent="0.3">
      <c r="A181" s="50" t="s">
        <v>65</v>
      </c>
      <c r="B181" s="159" t="s">
        <v>66</v>
      </c>
      <c r="C181" s="160"/>
      <c r="D181" s="160"/>
      <c r="E181" s="160"/>
      <c r="F181" s="160"/>
      <c r="G181" s="160"/>
      <c r="H181" s="160"/>
      <c r="I181" s="160"/>
      <c r="J181" s="160"/>
      <c r="K181" s="160"/>
      <c r="L181" s="96"/>
    </row>
    <row r="182" spans="1:15" ht="60.6" customHeight="1" x14ac:dyDescent="0.3">
      <c r="A182" s="19" t="s">
        <v>67</v>
      </c>
      <c r="B182" s="20" t="s">
        <v>68</v>
      </c>
      <c r="C182" s="150" t="s">
        <v>69</v>
      </c>
      <c r="D182" s="151"/>
      <c r="E182" s="151"/>
      <c r="F182" s="152"/>
      <c r="G182" s="21" t="s">
        <v>17</v>
      </c>
      <c r="H182" s="17">
        <v>6.8</v>
      </c>
      <c r="I182" s="83"/>
      <c r="J182" s="83">
        <f t="shared" ref="J182:J191" si="44">I182+(I182*21/100)</f>
        <v>0</v>
      </c>
      <c r="K182" s="115">
        <f t="shared" ref="K182:K191" si="45">H182*J182</f>
        <v>0</v>
      </c>
      <c r="L182" s="83">
        <v>3.3</v>
      </c>
    </row>
    <row r="183" spans="1:15" ht="54.6" customHeight="1" x14ac:dyDescent="0.3">
      <c r="A183" s="19" t="s">
        <v>70</v>
      </c>
      <c r="B183" s="20" t="s">
        <v>71</v>
      </c>
      <c r="C183" s="150" t="s">
        <v>72</v>
      </c>
      <c r="D183" s="151"/>
      <c r="E183" s="151"/>
      <c r="F183" s="152"/>
      <c r="G183" s="22" t="s">
        <v>17</v>
      </c>
      <c r="H183" s="23">
        <v>3</v>
      </c>
      <c r="I183" s="83"/>
      <c r="J183" s="83">
        <f t="shared" si="44"/>
        <v>0</v>
      </c>
      <c r="K183" s="115">
        <f t="shared" si="45"/>
        <v>0</v>
      </c>
      <c r="L183" s="83">
        <v>3.46</v>
      </c>
    </row>
    <row r="184" spans="1:15" ht="48" customHeight="1" x14ac:dyDescent="0.3">
      <c r="A184" s="19" t="s">
        <v>73</v>
      </c>
      <c r="B184" s="20" t="s">
        <v>74</v>
      </c>
      <c r="C184" s="150" t="s">
        <v>75</v>
      </c>
      <c r="D184" s="151"/>
      <c r="E184" s="151"/>
      <c r="F184" s="152"/>
      <c r="G184" s="21" t="s">
        <v>17</v>
      </c>
      <c r="H184" s="23">
        <v>12.2</v>
      </c>
      <c r="I184" s="83"/>
      <c r="J184" s="83">
        <f t="shared" si="44"/>
        <v>0</v>
      </c>
      <c r="K184" s="115">
        <f t="shared" si="45"/>
        <v>0</v>
      </c>
      <c r="L184" s="83">
        <v>8.2200000000000006</v>
      </c>
      <c r="O184" s="6"/>
    </row>
    <row r="185" spans="1:15" ht="40.5" customHeight="1" x14ac:dyDescent="0.3">
      <c r="A185" s="19" t="s">
        <v>76</v>
      </c>
      <c r="B185" s="20" t="s">
        <v>77</v>
      </c>
      <c r="C185" s="150" t="s">
        <v>78</v>
      </c>
      <c r="D185" s="151"/>
      <c r="E185" s="151"/>
      <c r="F185" s="152"/>
      <c r="G185" s="21" t="s">
        <v>17</v>
      </c>
      <c r="H185" s="23">
        <v>17</v>
      </c>
      <c r="I185" s="83"/>
      <c r="J185" s="83">
        <f t="shared" si="44"/>
        <v>0</v>
      </c>
      <c r="K185" s="115">
        <f t="shared" si="45"/>
        <v>0</v>
      </c>
      <c r="L185" s="83">
        <v>9.9600000000000009</v>
      </c>
    </row>
    <row r="186" spans="1:15" ht="42" customHeight="1" x14ac:dyDescent="0.3">
      <c r="A186" s="19" t="s">
        <v>79</v>
      </c>
      <c r="B186" s="20" t="s">
        <v>80</v>
      </c>
      <c r="C186" s="150" t="s">
        <v>78</v>
      </c>
      <c r="D186" s="151"/>
      <c r="E186" s="151"/>
      <c r="F186" s="152"/>
      <c r="G186" s="21" t="s">
        <v>17</v>
      </c>
      <c r="H186" s="23">
        <v>17</v>
      </c>
      <c r="I186" s="83"/>
      <c r="J186" s="83">
        <f t="shared" si="44"/>
        <v>0</v>
      </c>
      <c r="K186" s="115">
        <f t="shared" si="45"/>
        <v>0</v>
      </c>
      <c r="L186" s="83">
        <v>19.79</v>
      </c>
    </row>
    <row r="187" spans="1:15" ht="68.25" customHeight="1" x14ac:dyDescent="0.3">
      <c r="A187" s="19" t="s">
        <v>81</v>
      </c>
      <c r="B187" s="24" t="s">
        <v>82</v>
      </c>
      <c r="C187" s="150" t="s">
        <v>83</v>
      </c>
      <c r="D187" s="151"/>
      <c r="E187" s="151"/>
      <c r="F187" s="152"/>
      <c r="G187" s="21" t="s">
        <v>17</v>
      </c>
      <c r="H187" s="17">
        <v>16.8</v>
      </c>
      <c r="I187" s="83"/>
      <c r="J187" s="83">
        <f t="shared" si="44"/>
        <v>0</v>
      </c>
      <c r="K187" s="115">
        <f t="shared" si="45"/>
        <v>0</v>
      </c>
      <c r="L187" s="83">
        <v>12.53</v>
      </c>
    </row>
    <row r="188" spans="1:15" ht="52.5" customHeight="1" x14ac:dyDescent="0.3">
      <c r="A188" s="19" t="s">
        <v>84</v>
      </c>
      <c r="B188" s="24" t="s">
        <v>85</v>
      </c>
      <c r="C188" s="150" t="s">
        <v>86</v>
      </c>
      <c r="D188" s="151"/>
      <c r="E188" s="151"/>
      <c r="F188" s="152"/>
      <c r="G188" s="22" t="s">
        <v>17</v>
      </c>
      <c r="H188" s="17">
        <v>1</v>
      </c>
      <c r="I188" s="83"/>
      <c r="J188" s="83">
        <f t="shared" si="44"/>
        <v>0</v>
      </c>
      <c r="K188" s="115">
        <f t="shared" si="45"/>
        <v>0</v>
      </c>
      <c r="L188" s="83">
        <v>27.23</v>
      </c>
    </row>
    <row r="189" spans="1:15" ht="51" customHeight="1" x14ac:dyDescent="0.3">
      <c r="A189" s="19" t="s">
        <v>87</v>
      </c>
      <c r="B189" s="24" t="s">
        <v>88</v>
      </c>
      <c r="C189" s="150" t="s">
        <v>89</v>
      </c>
      <c r="D189" s="151"/>
      <c r="E189" s="151"/>
      <c r="F189" s="152"/>
      <c r="G189" s="21" t="s">
        <v>17</v>
      </c>
      <c r="H189" s="17">
        <v>10.199999999999999</v>
      </c>
      <c r="I189" s="83"/>
      <c r="J189" s="83">
        <f t="shared" si="44"/>
        <v>0</v>
      </c>
      <c r="K189" s="115">
        <f t="shared" si="45"/>
        <v>0</v>
      </c>
      <c r="L189" s="83">
        <v>9.83</v>
      </c>
    </row>
    <row r="190" spans="1:15" ht="53.4" customHeight="1" x14ac:dyDescent="0.3">
      <c r="A190" s="19" t="s">
        <v>90</v>
      </c>
      <c r="B190" s="24" t="s">
        <v>91</v>
      </c>
      <c r="C190" s="150" t="s">
        <v>92</v>
      </c>
      <c r="D190" s="151"/>
      <c r="E190" s="151"/>
      <c r="F190" s="152"/>
      <c r="G190" s="21" t="s">
        <v>17</v>
      </c>
      <c r="H190" s="17">
        <v>5</v>
      </c>
      <c r="I190" s="83"/>
      <c r="J190" s="83">
        <f t="shared" si="44"/>
        <v>0</v>
      </c>
      <c r="K190" s="115">
        <f t="shared" si="45"/>
        <v>0</v>
      </c>
      <c r="L190" s="83">
        <v>8.92</v>
      </c>
    </row>
    <row r="191" spans="1:15" ht="60.75" customHeight="1" x14ac:dyDescent="0.3">
      <c r="A191" s="19" t="s">
        <v>93</v>
      </c>
      <c r="B191" s="24" t="s">
        <v>94</v>
      </c>
      <c r="C191" s="150" t="s">
        <v>95</v>
      </c>
      <c r="D191" s="151"/>
      <c r="E191" s="151"/>
      <c r="F191" s="152"/>
      <c r="G191" s="21" t="s">
        <v>17</v>
      </c>
      <c r="H191" s="17">
        <v>11</v>
      </c>
      <c r="I191" s="83"/>
      <c r="J191" s="83">
        <f t="shared" si="44"/>
        <v>0</v>
      </c>
      <c r="K191" s="115">
        <f t="shared" si="45"/>
        <v>0</v>
      </c>
      <c r="L191" s="83">
        <v>2.88</v>
      </c>
    </row>
    <row r="192" spans="1:15" ht="18.75" customHeight="1" x14ac:dyDescent="0.3">
      <c r="A192" s="42"/>
      <c r="B192" s="43"/>
      <c r="C192" s="44"/>
      <c r="D192" s="25"/>
      <c r="E192" s="153" t="s">
        <v>96</v>
      </c>
      <c r="F192" s="153"/>
      <c r="G192" s="153"/>
      <c r="H192" s="153"/>
      <c r="I192" s="153"/>
      <c r="J192" s="154"/>
      <c r="K192" s="133">
        <f>SUM(K182:K191)</f>
        <v>0</v>
      </c>
      <c r="L192" s="134"/>
    </row>
    <row r="193" spans="1:15" ht="14.4" customHeight="1" x14ac:dyDescent="0.3">
      <c r="A193" s="51" t="s">
        <v>97</v>
      </c>
      <c r="B193" s="175" t="s">
        <v>98</v>
      </c>
      <c r="C193" s="176"/>
      <c r="D193" s="176"/>
      <c r="E193" s="176"/>
      <c r="F193" s="176"/>
      <c r="G193" s="176"/>
      <c r="H193" s="176"/>
      <c r="I193" s="176"/>
      <c r="J193" s="176"/>
      <c r="K193" s="117"/>
      <c r="L193" s="97"/>
    </row>
    <row r="194" spans="1:15" ht="69.900000000000006" customHeight="1" x14ac:dyDescent="0.3">
      <c r="A194" s="52" t="s">
        <v>99</v>
      </c>
      <c r="B194" s="24" t="s">
        <v>100</v>
      </c>
      <c r="C194" s="150" t="s">
        <v>101</v>
      </c>
      <c r="D194" s="151"/>
      <c r="E194" s="151"/>
      <c r="F194" s="152"/>
      <c r="G194" s="21" t="s">
        <v>17</v>
      </c>
      <c r="H194" s="17">
        <v>88</v>
      </c>
      <c r="I194" s="83"/>
      <c r="J194" s="83">
        <f t="shared" ref="J194:J196" si="46">I194+(I194*21/100)</f>
        <v>0</v>
      </c>
      <c r="K194" s="115">
        <f t="shared" ref="K194:K196" si="47">H194*J194</f>
        <v>0</v>
      </c>
      <c r="L194" s="83">
        <v>4.79</v>
      </c>
      <c r="N194" s="28"/>
      <c r="O194" s="7"/>
    </row>
    <row r="195" spans="1:15" ht="63.9" customHeight="1" x14ac:dyDescent="0.3">
      <c r="A195" s="52" t="s">
        <v>102</v>
      </c>
      <c r="B195" s="24" t="s">
        <v>103</v>
      </c>
      <c r="C195" s="150" t="s">
        <v>104</v>
      </c>
      <c r="D195" s="151"/>
      <c r="E195" s="151"/>
      <c r="F195" s="152"/>
      <c r="G195" s="21" t="s">
        <v>17</v>
      </c>
      <c r="H195" s="17">
        <v>2</v>
      </c>
      <c r="I195" s="83"/>
      <c r="J195" s="83">
        <f t="shared" si="46"/>
        <v>0</v>
      </c>
      <c r="K195" s="115">
        <f t="shared" si="47"/>
        <v>0</v>
      </c>
      <c r="L195" s="83">
        <v>7.43</v>
      </c>
      <c r="O195" s="6"/>
    </row>
    <row r="196" spans="1:15" ht="67.5" customHeight="1" x14ac:dyDescent="0.3">
      <c r="A196" s="52" t="s">
        <v>105</v>
      </c>
      <c r="B196" s="24" t="s">
        <v>106</v>
      </c>
      <c r="C196" s="150" t="s">
        <v>107</v>
      </c>
      <c r="D196" s="151"/>
      <c r="E196" s="151"/>
      <c r="F196" s="152"/>
      <c r="G196" s="21" t="s">
        <v>17</v>
      </c>
      <c r="H196" s="17">
        <v>10</v>
      </c>
      <c r="I196" s="83"/>
      <c r="J196" s="83">
        <f t="shared" si="46"/>
        <v>0</v>
      </c>
      <c r="K196" s="115">
        <f t="shared" si="47"/>
        <v>0</v>
      </c>
      <c r="L196" s="83">
        <v>6.19</v>
      </c>
    </row>
    <row r="197" spans="1:15" ht="14.4" customHeight="1" x14ac:dyDescent="0.3">
      <c r="A197" s="42"/>
      <c r="B197" s="47"/>
      <c r="C197" s="48"/>
      <c r="D197" s="49"/>
      <c r="E197" s="153" t="s">
        <v>108</v>
      </c>
      <c r="F197" s="153"/>
      <c r="G197" s="153"/>
      <c r="H197" s="153"/>
      <c r="I197" s="153"/>
      <c r="J197" s="154"/>
      <c r="K197" s="133">
        <f>SUM(K194:K196)</f>
        <v>0</v>
      </c>
      <c r="L197" s="134"/>
    </row>
    <row r="198" spans="1:15" ht="14.4" customHeight="1" x14ac:dyDescent="0.3">
      <c r="A198" s="53" t="s">
        <v>109</v>
      </c>
      <c r="B198" s="159" t="s">
        <v>110</v>
      </c>
      <c r="C198" s="160"/>
      <c r="D198" s="160"/>
      <c r="E198" s="160"/>
      <c r="F198" s="160"/>
      <c r="G198" s="34"/>
      <c r="H198" s="34"/>
      <c r="I198" s="34"/>
      <c r="J198" s="118"/>
      <c r="K198" s="34"/>
      <c r="L198" s="98"/>
    </row>
    <row r="199" spans="1:15" ht="28.5" customHeight="1" x14ac:dyDescent="0.3">
      <c r="A199" s="27" t="s">
        <v>111</v>
      </c>
      <c r="B199" s="18" t="s">
        <v>112</v>
      </c>
      <c r="C199" s="150" t="s">
        <v>113</v>
      </c>
      <c r="D199" s="151"/>
      <c r="E199" s="151"/>
      <c r="F199" s="152"/>
      <c r="G199" s="21" t="s">
        <v>17</v>
      </c>
      <c r="H199" s="54">
        <v>30.8</v>
      </c>
      <c r="I199" s="83"/>
      <c r="J199" s="83">
        <f t="shared" ref="J199:J202" si="48">I199+(I199*21/100)</f>
        <v>0</v>
      </c>
      <c r="K199" s="115">
        <f t="shared" ref="K199:K202" si="49">H199*J199</f>
        <v>0</v>
      </c>
      <c r="L199" s="83">
        <v>6.57</v>
      </c>
    </row>
    <row r="200" spans="1:15" ht="38.1" customHeight="1" x14ac:dyDescent="0.3">
      <c r="A200" s="27" t="s">
        <v>114</v>
      </c>
      <c r="B200" s="18" t="s">
        <v>115</v>
      </c>
      <c r="C200" s="150" t="s">
        <v>116</v>
      </c>
      <c r="D200" s="151"/>
      <c r="E200" s="151"/>
      <c r="F200" s="152"/>
      <c r="G200" s="21" t="s">
        <v>17</v>
      </c>
      <c r="H200" s="17">
        <v>9.5</v>
      </c>
      <c r="I200" s="83"/>
      <c r="J200" s="83">
        <f t="shared" si="48"/>
        <v>0</v>
      </c>
      <c r="K200" s="115">
        <f t="shared" si="49"/>
        <v>0</v>
      </c>
      <c r="L200" s="83">
        <v>6.01</v>
      </c>
    </row>
    <row r="201" spans="1:15" ht="92.4" customHeight="1" x14ac:dyDescent="0.3">
      <c r="A201" s="27" t="s">
        <v>117</v>
      </c>
      <c r="B201" s="18" t="s">
        <v>118</v>
      </c>
      <c r="C201" s="150" t="s">
        <v>119</v>
      </c>
      <c r="D201" s="151"/>
      <c r="E201" s="151"/>
      <c r="F201" s="152"/>
      <c r="G201" s="21" t="s">
        <v>17</v>
      </c>
      <c r="H201" s="17">
        <v>17.399999999999999</v>
      </c>
      <c r="I201" s="83"/>
      <c r="J201" s="83">
        <f t="shared" si="48"/>
        <v>0</v>
      </c>
      <c r="K201" s="115">
        <f t="shared" si="49"/>
        <v>0</v>
      </c>
      <c r="L201" s="83">
        <v>2.88</v>
      </c>
    </row>
    <row r="202" spans="1:15" ht="76.95" customHeight="1" x14ac:dyDescent="0.3">
      <c r="A202" s="27" t="s">
        <v>120</v>
      </c>
      <c r="B202" s="18" t="s">
        <v>121</v>
      </c>
      <c r="C202" s="150" t="s">
        <v>122</v>
      </c>
      <c r="D202" s="151"/>
      <c r="E202" s="151"/>
      <c r="F202" s="152"/>
      <c r="G202" s="21" t="s">
        <v>17</v>
      </c>
      <c r="H202" s="17">
        <v>42.3</v>
      </c>
      <c r="I202" s="83"/>
      <c r="J202" s="83">
        <f t="shared" si="48"/>
        <v>0</v>
      </c>
      <c r="K202" s="115">
        <f t="shared" si="49"/>
        <v>0</v>
      </c>
      <c r="L202" s="83">
        <v>8.18</v>
      </c>
    </row>
    <row r="203" spans="1:15" ht="15.6" customHeight="1" x14ac:dyDescent="0.3">
      <c r="A203" s="55"/>
      <c r="B203" s="43"/>
      <c r="C203" s="44"/>
      <c r="D203" s="25"/>
      <c r="E203" s="153" t="s">
        <v>123</v>
      </c>
      <c r="F203" s="153"/>
      <c r="G203" s="153"/>
      <c r="H203" s="153"/>
      <c r="I203" s="153"/>
      <c r="J203" s="154"/>
      <c r="K203" s="133">
        <f>SUM(K199:K202)</f>
        <v>0</v>
      </c>
      <c r="L203" s="134"/>
    </row>
    <row r="204" spans="1:15" ht="20.399999999999999" customHeight="1" x14ac:dyDescent="0.3">
      <c r="A204" s="56" t="s">
        <v>124</v>
      </c>
      <c r="B204" s="159" t="s">
        <v>125</v>
      </c>
      <c r="C204" s="160"/>
      <c r="D204" s="160"/>
      <c r="E204" s="160"/>
      <c r="F204" s="160"/>
      <c r="G204" s="160"/>
      <c r="H204" s="160"/>
      <c r="I204" s="160"/>
      <c r="J204" s="160"/>
      <c r="K204" s="160"/>
      <c r="L204" s="96"/>
    </row>
    <row r="205" spans="1:15" ht="53.25" customHeight="1" x14ac:dyDescent="0.3">
      <c r="A205" s="27" t="s">
        <v>126</v>
      </c>
      <c r="B205" s="29" t="s">
        <v>127</v>
      </c>
      <c r="C205" s="150" t="s">
        <v>128</v>
      </c>
      <c r="D205" s="151"/>
      <c r="E205" s="151"/>
      <c r="F205" s="152"/>
      <c r="G205" s="21" t="s">
        <v>39</v>
      </c>
      <c r="H205" s="17">
        <v>65.3</v>
      </c>
      <c r="I205" s="83"/>
      <c r="J205" s="83">
        <f t="shared" ref="J205:J206" si="50">I205+(I205*21/100)</f>
        <v>0</v>
      </c>
      <c r="K205" s="115">
        <f t="shared" ref="K205:K206" si="51">H205*J205</f>
        <v>0</v>
      </c>
      <c r="L205" s="83">
        <v>1.27</v>
      </c>
    </row>
    <row r="206" spans="1:15" ht="21" customHeight="1" x14ac:dyDescent="0.3">
      <c r="A206" s="27" t="s">
        <v>129</v>
      </c>
      <c r="B206" s="29" t="s">
        <v>130</v>
      </c>
      <c r="C206" s="150" t="s">
        <v>131</v>
      </c>
      <c r="D206" s="151"/>
      <c r="E206" s="151"/>
      <c r="F206" s="152"/>
      <c r="G206" s="21" t="s">
        <v>17</v>
      </c>
      <c r="H206" s="17">
        <v>34.700000000000003</v>
      </c>
      <c r="I206" s="83"/>
      <c r="J206" s="83">
        <f t="shared" si="50"/>
        <v>0</v>
      </c>
      <c r="K206" s="115">
        <f t="shared" si="51"/>
        <v>0</v>
      </c>
      <c r="L206" s="83">
        <v>2.39</v>
      </c>
    </row>
    <row r="207" spans="1:15" ht="19.8" customHeight="1" x14ac:dyDescent="0.3">
      <c r="A207" s="57"/>
      <c r="B207" s="47"/>
      <c r="C207" s="48"/>
      <c r="D207" s="49"/>
      <c r="E207" s="153" t="s">
        <v>132</v>
      </c>
      <c r="F207" s="153"/>
      <c r="G207" s="153"/>
      <c r="H207" s="153"/>
      <c r="I207" s="153"/>
      <c r="J207" s="154"/>
      <c r="K207" s="133">
        <f>SUM(K205:K206)</f>
        <v>0</v>
      </c>
      <c r="L207" s="134"/>
    </row>
    <row r="208" spans="1:15" ht="14.4" customHeight="1" x14ac:dyDescent="0.3">
      <c r="A208" s="53" t="s">
        <v>133</v>
      </c>
      <c r="B208" s="159" t="s">
        <v>134</v>
      </c>
      <c r="C208" s="160"/>
      <c r="D208" s="160"/>
      <c r="E208" s="160"/>
      <c r="F208" s="160"/>
      <c r="G208" s="160"/>
      <c r="H208" s="160"/>
      <c r="I208" s="160"/>
      <c r="J208" s="160"/>
      <c r="K208" s="160"/>
      <c r="L208" s="96"/>
    </row>
    <row r="209" spans="1:12" ht="29.25" customHeight="1" x14ac:dyDescent="0.3">
      <c r="A209" s="27" t="s">
        <v>135</v>
      </c>
      <c r="B209" s="29" t="s">
        <v>136</v>
      </c>
      <c r="C209" s="150" t="s">
        <v>137</v>
      </c>
      <c r="D209" s="151"/>
      <c r="E209" s="151"/>
      <c r="F209" s="152"/>
      <c r="G209" s="21" t="s">
        <v>17</v>
      </c>
      <c r="H209" s="17">
        <v>42.6</v>
      </c>
      <c r="I209" s="83"/>
      <c r="J209" s="83">
        <f t="shared" ref="J209:J211" si="52">I209+(I209*21/100)</f>
        <v>0</v>
      </c>
      <c r="K209" s="115">
        <f t="shared" ref="K209:K211" si="53">H209*J209</f>
        <v>0</v>
      </c>
      <c r="L209" s="83">
        <v>2.06</v>
      </c>
    </row>
    <row r="210" spans="1:12" ht="22.5" customHeight="1" x14ac:dyDescent="0.3">
      <c r="A210" s="27" t="s">
        <v>138</v>
      </c>
      <c r="B210" s="29" t="s">
        <v>139</v>
      </c>
      <c r="C210" s="150" t="s">
        <v>140</v>
      </c>
      <c r="D210" s="151"/>
      <c r="E210" s="151"/>
      <c r="F210" s="152"/>
      <c r="G210" s="21" t="s">
        <v>17</v>
      </c>
      <c r="H210" s="17">
        <v>3.7</v>
      </c>
      <c r="I210" s="83"/>
      <c r="J210" s="83">
        <f t="shared" si="52"/>
        <v>0</v>
      </c>
      <c r="K210" s="115">
        <f t="shared" si="53"/>
        <v>0</v>
      </c>
      <c r="L210" s="83">
        <v>4.95</v>
      </c>
    </row>
    <row r="211" spans="1:12" ht="34.5" customHeight="1" x14ac:dyDescent="0.3">
      <c r="A211" s="27" t="s">
        <v>141</v>
      </c>
      <c r="B211" s="24" t="s">
        <v>142</v>
      </c>
      <c r="C211" s="150" t="s">
        <v>143</v>
      </c>
      <c r="D211" s="151"/>
      <c r="E211" s="151"/>
      <c r="F211" s="152"/>
      <c r="G211" s="21" t="s">
        <v>17</v>
      </c>
      <c r="H211" s="17">
        <v>53.7</v>
      </c>
      <c r="I211" s="83"/>
      <c r="J211" s="83">
        <f t="shared" si="52"/>
        <v>0</v>
      </c>
      <c r="K211" s="115">
        <f t="shared" si="53"/>
        <v>0</v>
      </c>
      <c r="L211" s="83">
        <v>31.04</v>
      </c>
    </row>
    <row r="212" spans="1:12" ht="16.2" customHeight="1" x14ac:dyDescent="0.3">
      <c r="A212" s="58"/>
      <c r="B212" s="59"/>
      <c r="C212" s="60"/>
      <c r="D212" s="61"/>
      <c r="E212" s="153" t="s">
        <v>144</v>
      </c>
      <c r="F212" s="153"/>
      <c r="G212" s="153"/>
      <c r="H212" s="153"/>
      <c r="I212" s="153"/>
      <c r="J212" s="154"/>
      <c r="K212" s="137">
        <f>SUM(K209:K211)</f>
        <v>0</v>
      </c>
      <c r="L212" s="138"/>
    </row>
    <row r="213" spans="1:12" ht="13.5" customHeight="1" x14ac:dyDescent="0.3">
      <c r="A213" s="62" t="s">
        <v>145</v>
      </c>
      <c r="B213" s="173" t="s">
        <v>146</v>
      </c>
      <c r="C213" s="174"/>
      <c r="D213" s="174"/>
      <c r="E213" s="30" t="s">
        <v>147</v>
      </c>
      <c r="F213" s="30"/>
      <c r="G213" s="63"/>
      <c r="H213" s="63"/>
      <c r="I213" s="63"/>
      <c r="J213" s="119"/>
      <c r="K213" s="64"/>
      <c r="L213" s="99"/>
    </row>
    <row r="214" spans="1:12" ht="66.599999999999994" customHeight="1" x14ac:dyDescent="0.3">
      <c r="A214" s="52" t="s">
        <v>148</v>
      </c>
      <c r="B214" s="29" t="s">
        <v>149</v>
      </c>
      <c r="C214" s="150" t="s">
        <v>150</v>
      </c>
      <c r="D214" s="151"/>
      <c r="E214" s="151"/>
      <c r="F214" s="152"/>
      <c r="G214" s="21" t="s">
        <v>39</v>
      </c>
      <c r="H214" s="17">
        <v>19.2</v>
      </c>
      <c r="I214" s="83"/>
      <c r="J214" s="83">
        <f t="shared" ref="J214:J217" si="54">I214+(I214*21/100)</f>
        <v>0</v>
      </c>
      <c r="K214" s="115">
        <f t="shared" ref="K214:K217" si="55">H214*J214</f>
        <v>0</v>
      </c>
      <c r="L214" s="83">
        <v>1.94</v>
      </c>
    </row>
    <row r="215" spans="1:12" ht="71.099999999999994" customHeight="1" x14ac:dyDescent="0.3">
      <c r="A215" s="52" t="s">
        <v>151</v>
      </c>
      <c r="B215" s="24" t="s">
        <v>152</v>
      </c>
      <c r="C215" s="150" t="s">
        <v>153</v>
      </c>
      <c r="D215" s="151"/>
      <c r="E215" s="151"/>
      <c r="F215" s="152"/>
      <c r="G215" s="21" t="s">
        <v>39</v>
      </c>
      <c r="H215" s="17">
        <v>37.299999999999997</v>
      </c>
      <c r="I215" s="83"/>
      <c r="J215" s="83">
        <f t="shared" si="54"/>
        <v>0</v>
      </c>
      <c r="K215" s="115">
        <f t="shared" si="55"/>
        <v>0</v>
      </c>
      <c r="L215" s="83">
        <v>1.8</v>
      </c>
    </row>
    <row r="216" spans="1:12" ht="54.6" customHeight="1" x14ac:dyDescent="0.3">
      <c r="A216" s="52" t="s">
        <v>154</v>
      </c>
      <c r="B216" s="29" t="s">
        <v>155</v>
      </c>
      <c r="C216" s="150" t="s">
        <v>156</v>
      </c>
      <c r="D216" s="151"/>
      <c r="E216" s="151"/>
      <c r="F216" s="152"/>
      <c r="G216" s="21" t="s">
        <v>39</v>
      </c>
      <c r="H216" s="17">
        <v>26.9</v>
      </c>
      <c r="I216" s="83"/>
      <c r="J216" s="83">
        <f t="shared" si="54"/>
        <v>0</v>
      </c>
      <c r="K216" s="115">
        <f t="shared" si="55"/>
        <v>0</v>
      </c>
      <c r="L216" s="83">
        <v>0.62</v>
      </c>
    </row>
    <row r="217" spans="1:12" ht="37.5" customHeight="1" x14ac:dyDescent="0.3">
      <c r="A217" s="52" t="s">
        <v>157</v>
      </c>
      <c r="B217" s="29" t="s">
        <v>158</v>
      </c>
      <c r="C217" s="150" t="s">
        <v>159</v>
      </c>
      <c r="D217" s="151"/>
      <c r="E217" s="151"/>
      <c r="F217" s="152"/>
      <c r="G217" s="21" t="s">
        <v>39</v>
      </c>
      <c r="H217" s="17">
        <v>16.600000000000001</v>
      </c>
      <c r="I217" s="83"/>
      <c r="J217" s="83">
        <f t="shared" si="54"/>
        <v>0</v>
      </c>
      <c r="K217" s="115">
        <f t="shared" si="55"/>
        <v>0</v>
      </c>
      <c r="L217" s="83">
        <v>1.4</v>
      </c>
    </row>
    <row r="218" spans="1:12" ht="17.399999999999999" customHeight="1" x14ac:dyDescent="0.3">
      <c r="A218" s="65"/>
      <c r="B218" s="63"/>
      <c r="C218" s="30"/>
      <c r="D218" s="25"/>
      <c r="E218" s="153" t="s">
        <v>160</v>
      </c>
      <c r="F218" s="153"/>
      <c r="G218" s="153"/>
      <c r="H218" s="153"/>
      <c r="I218" s="153"/>
      <c r="J218" s="154"/>
      <c r="K218" s="167">
        <f>SUM(K214:K217)</f>
        <v>0</v>
      </c>
      <c r="L218" s="168"/>
    </row>
    <row r="219" spans="1:12" ht="14.4" customHeight="1" x14ac:dyDescent="0.3">
      <c r="A219" s="33" t="s">
        <v>161</v>
      </c>
      <c r="B219" s="159" t="s">
        <v>162</v>
      </c>
      <c r="C219" s="160"/>
      <c r="D219" s="160"/>
      <c r="E219" s="160"/>
      <c r="F219" s="160"/>
      <c r="G219" s="160"/>
      <c r="H219" s="160"/>
      <c r="I219" s="160"/>
      <c r="J219" s="160"/>
      <c r="K219" s="160"/>
      <c r="L219" s="96"/>
    </row>
    <row r="220" spans="1:12" ht="38.1" customHeight="1" x14ac:dyDescent="0.3">
      <c r="A220" s="27" t="s">
        <v>163</v>
      </c>
      <c r="B220" s="24" t="s">
        <v>164</v>
      </c>
      <c r="C220" s="150" t="s">
        <v>165</v>
      </c>
      <c r="D220" s="151"/>
      <c r="E220" s="151"/>
      <c r="F220" s="152"/>
      <c r="G220" s="21" t="s">
        <v>17</v>
      </c>
      <c r="H220" s="17">
        <v>32.1</v>
      </c>
      <c r="I220" s="83"/>
      <c r="J220" s="83">
        <f t="shared" ref="J220:J223" si="56">I220+(I220*21/100)</f>
        <v>0</v>
      </c>
      <c r="K220" s="115">
        <f t="shared" ref="K220:K223" si="57">H220*J220</f>
        <v>0</v>
      </c>
      <c r="L220" s="83">
        <v>3.21</v>
      </c>
    </row>
    <row r="221" spans="1:12" ht="30" customHeight="1" x14ac:dyDescent="0.3">
      <c r="A221" s="27" t="s">
        <v>166</v>
      </c>
      <c r="B221" s="24" t="s">
        <v>167</v>
      </c>
      <c r="C221" s="150" t="s">
        <v>168</v>
      </c>
      <c r="D221" s="151"/>
      <c r="E221" s="151"/>
      <c r="F221" s="152"/>
      <c r="G221" s="21" t="s">
        <v>17</v>
      </c>
      <c r="H221" s="17">
        <v>4.5999999999999996</v>
      </c>
      <c r="I221" s="83"/>
      <c r="J221" s="83">
        <f t="shared" si="56"/>
        <v>0</v>
      </c>
      <c r="K221" s="115">
        <f t="shared" si="57"/>
        <v>0</v>
      </c>
      <c r="L221" s="83">
        <v>3.3</v>
      </c>
    </row>
    <row r="222" spans="1:12" ht="31.5" customHeight="1" x14ac:dyDescent="0.3">
      <c r="A222" s="27" t="s">
        <v>169</v>
      </c>
      <c r="B222" s="24" t="s">
        <v>170</v>
      </c>
      <c r="C222" s="150" t="s">
        <v>171</v>
      </c>
      <c r="D222" s="151"/>
      <c r="E222" s="151"/>
      <c r="F222" s="152"/>
      <c r="G222" s="21" t="s">
        <v>17</v>
      </c>
      <c r="H222" s="17">
        <v>8.3000000000000007</v>
      </c>
      <c r="I222" s="83"/>
      <c r="J222" s="83">
        <f t="shared" si="56"/>
        <v>0</v>
      </c>
      <c r="K222" s="115">
        <f t="shared" si="57"/>
        <v>0</v>
      </c>
      <c r="L222" s="83">
        <v>1.81</v>
      </c>
    </row>
    <row r="223" spans="1:12" ht="28.5" customHeight="1" x14ac:dyDescent="0.3">
      <c r="A223" s="27" t="s">
        <v>172</v>
      </c>
      <c r="B223" s="29" t="s">
        <v>173</v>
      </c>
      <c r="C223" s="150" t="s">
        <v>174</v>
      </c>
      <c r="D223" s="151"/>
      <c r="E223" s="151"/>
      <c r="F223" s="152"/>
      <c r="G223" s="21" t="s">
        <v>17</v>
      </c>
      <c r="H223" s="17">
        <v>55</v>
      </c>
      <c r="I223" s="83"/>
      <c r="J223" s="83">
        <f t="shared" si="56"/>
        <v>0</v>
      </c>
      <c r="K223" s="115">
        <f t="shared" si="57"/>
        <v>0</v>
      </c>
      <c r="L223" s="83">
        <v>1.31</v>
      </c>
    </row>
    <row r="224" spans="1:12" ht="18.600000000000001" customHeight="1" x14ac:dyDescent="0.3">
      <c r="A224" s="58"/>
      <c r="B224" s="64"/>
      <c r="C224" s="66"/>
      <c r="D224" s="25"/>
      <c r="E224" s="153" t="s">
        <v>175</v>
      </c>
      <c r="F224" s="153"/>
      <c r="G224" s="153"/>
      <c r="H224" s="153"/>
      <c r="I224" s="153"/>
      <c r="J224" s="154"/>
      <c r="K224" s="133">
        <f>SUM(K220:K223)</f>
        <v>0</v>
      </c>
      <c r="L224" s="134"/>
    </row>
    <row r="225" spans="1:12" ht="20.399999999999999" customHeight="1" x14ac:dyDescent="0.3">
      <c r="A225" s="33" t="s">
        <v>176</v>
      </c>
      <c r="B225" s="159" t="s">
        <v>177</v>
      </c>
      <c r="C225" s="160"/>
      <c r="D225" s="160"/>
      <c r="E225" s="160"/>
      <c r="F225" s="160"/>
      <c r="G225" s="160"/>
      <c r="H225" s="160"/>
      <c r="I225" s="160"/>
      <c r="J225" s="160"/>
      <c r="K225" s="160"/>
      <c r="L225" s="96"/>
    </row>
    <row r="226" spans="1:12" ht="39" customHeight="1" x14ac:dyDescent="0.3">
      <c r="A226" s="27" t="s">
        <v>178</v>
      </c>
      <c r="B226" s="31" t="s">
        <v>179</v>
      </c>
      <c r="C226" s="161" t="s">
        <v>180</v>
      </c>
      <c r="D226" s="162"/>
      <c r="E226" s="162"/>
      <c r="F226" s="163"/>
      <c r="G226" s="21" t="s">
        <v>17</v>
      </c>
      <c r="H226" s="17">
        <v>14.7</v>
      </c>
      <c r="I226" s="83"/>
      <c r="J226" s="83">
        <f t="shared" ref="J226:J228" si="58">I226+(I226*21/100)</f>
        <v>0</v>
      </c>
      <c r="K226" s="115">
        <f t="shared" ref="K226:K228" si="59">H226*J226</f>
        <v>0</v>
      </c>
      <c r="L226" s="83">
        <v>8.85</v>
      </c>
    </row>
    <row r="227" spans="1:12" ht="56.1" customHeight="1" x14ac:dyDescent="0.3">
      <c r="A227" s="27" t="s">
        <v>181</v>
      </c>
      <c r="B227" s="29" t="s">
        <v>182</v>
      </c>
      <c r="C227" s="161" t="s">
        <v>183</v>
      </c>
      <c r="D227" s="162"/>
      <c r="E227" s="162"/>
      <c r="F227" s="163"/>
      <c r="G227" s="21" t="s">
        <v>17</v>
      </c>
      <c r="H227" s="17">
        <v>11.8</v>
      </c>
      <c r="I227" s="83"/>
      <c r="J227" s="83">
        <f t="shared" si="58"/>
        <v>0</v>
      </c>
      <c r="K227" s="115">
        <f t="shared" si="59"/>
        <v>0</v>
      </c>
      <c r="L227" s="83">
        <v>1.31</v>
      </c>
    </row>
    <row r="228" spans="1:12" ht="46.5" customHeight="1" x14ac:dyDescent="0.3">
      <c r="A228" s="27" t="s">
        <v>184</v>
      </c>
      <c r="B228" s="29" t="s">
        <v>185</v>
      </c>
      <c r="C228" s="161" t="s">
        <v>186</v>
      </c>
      <c r="D228" s="162"/>
      <c r="E228" s="162"/>
      <c r="F228" s="163"/>
      <c r="G228" s="21" t="s">
        <v>17</v>
      </c>
      <c r="H228" s="17">
        <v>73.5</v>
      </c>
      <c r="I228" s="83"/>
      <c r="J228" s="83">
        <f t="shared" si="58"/>
        <v>0</v>
      </c>
      <c r="K228" s="115">
        <f t="shared" si="59"/>
        <v>0</v>
      </c>
      <c r="L228" s="83">
        <v>7.06</v>
      </c>
    </row>
    <row r="229" spans="1:12" ht="17.399999999999999" customHeight="1" x14ac:dyDescent="0.3">
      <c r="A229" s="58"/>
      <c r="B229" s="59"/>
      <c r="C229" s="60"/>
      <c r="D229" s="49"/>
      <c r="E229" s="153" t="s">
        <v>187</v>
      </c>
      <c r="F229" s="153"/>
      <c r="G229" s="153"/>
      <c r="H229" s="153"/>
      <c r="I229" s="153"/>
      <c r="J229" s="154"/>
      <c r="K229" s="133">
        <f>SUM(K226:K228)</f>
        <v>0</v>
      </c>
      <c r="L229" s="134"/>
    </row>
    <row r="230" spans="1:12" ht="18" customHeight="1" x14ac:dyDescent="0.3">
      <c r="A230" s="33" t="s">
        <v>188</v>
      </c>
      <c r="B230" s="159" t="s">
        <v>189</v>
      </c>
      <c r="C230" s="160"/>
      <c r="D230" s="160"/>
      <c r="E230" s="160"/>
      <c r="F230" s="160"/>
      <c r="G230" s="160"/>
      <c r="H230" s="160"/>
      <c r="I230" s="160"/>
      <c r="J230" s="160"/>
      <c r="K230" s="160"/>
      <c r="L230" s="96"/>
    </row>
    <row r="231" spans="1:12" ht="62.1" customHeight="1" x14ac:dyDescent="0.3">
      <c r="A231" s="32" t="s">
        <v>190</v>
      </c>
      <c r="B231" s="29" t="s">
        <v>191</v>
      </c>
      <c r="C231" s="150" t="s">
        <v>192</v>
      </c>
      <c r="D231" s="151"/>
      <c r="E231" s="151"/>
      <c r="F231" s="152"/>
      <c r="G231" s="21" t="s">
        <v>17</v>
      </c>
      <c r="H231" s="17">
        <v>20</v>
      </c>
      <c r="I231" s="83"/>
      <c r="J231" s="83">
        <f t="shared" ref="J231:J234" si="60">I231+(I231*21/100)</f>
        <v>0</v>
      </c>
      <c r="K231" s="115">
        <f t="shared" ref="K231:K234" si="61">H231*J231</f>
        <v>0</v>
      </c>
      <c r="L231" s="83">
        <v>2.14</v>
      </c>
    </row>
    <row r="232" spans="1:12" ht="39.9" customHeight="1" x14ac:dyDescent="0.3">
      <c r="A232" s="32" t="s">
        <v>193</v>
      </c>
      <c r="B232" s="29" t="s">
        <v>194</v>
      </c>
      <c r="C232" s="150" t="s">
        <v>195</v>
      </c>
      <c r="D232" s="151"/>
      <c r="E232" s="151"/>
      <c r="F232" s="152"/>
      <c r="G232" s="21" t="s">
        <v>17</v>
      </c>
      <c r="H232" s="17">
        <v>31.5</v>
      </c>
      <c r="I232" s="83"/>
      <c r="J232" s="83">
        <f t="shared" si="60"/>
        <v>0</v>
      </c>
      <c r="K232" s="115">
        <f t="shared" si="61"/>
        <v>0</v>
      </c>
      <c r="L232" s="83">
        <v>3.12</v>
      </c>
    </row>
    <row r="233" spans="1:12" ht="37.5" customHeight="1" x14ac:dyDescent="0.3">
      <c r="A233" s="32" t="s">
        <v>196</v>
      </c>
      <c r="B233" s="29" t="s">
        <v>197</v>
      </c>
      <c r="C233" s="150" t="s">
        <v>198</v>
      </c>
      <c r="D233" s="151"/>
      <c r="E233" s="151"/>
      <c r="F233" s="152"/>
      <c r="G233" s="21" t="s">
        <v>17</v>
      </c>
      <c r="H233" s="17">
        <v>30.5</v>
      </c>
      <c r="I233" s="83"/>
      <c r="J233" s="83">
        <f t="shared" si="60"/>
        <v>0</v>
      </c>
      <c r="K233" s="115">
        <f t="shared" si="61"/>
        <v>0</v>
      </c>
      <c r="L233" s="83">
        <v>2.46</v>
      </c>
    </row>
    <row r="234" spans="1:12" ht="51.6" customHeight="1" x14ac:dyDescent="0.3">
      <c r="A234" s="32" t="s">
        <v>199</v>
      </c>
      <c r="B234" s="29" t="s">
        <v>200</v>
      </c>
      <c r="C234" s="164" t="s">
        <v>201</v>
      </c>
      <c r="D234" s="165"/>
      <c r="E234" s="165"/>
      <c r="F234" s="166"/>
      <c r="G234" s="21" t="s">
        <v>17</v>
      </c>
      <c r="H234" s="17">
        <v>18</v>
      </c>
      <c r="I234" s="83"/>
      <c r="J234" s="83">
        <f t="shared" si="60"/>
        <v>0</v>
      </c>
      <c r="K234" s="115">
        <f t="shared" si="61"/>
        <v>0</v>
      </c>
      <c r="L234" s="83">
        <v>2.46</v>
      </c>
    </row>
    <row r="235" spans="1:12" ht="15.6" customHeight="1" x14ac:dyDescent="0.3">
      <c r="A235" s="67"/>
      <c r="B235" s="64"/>
      <c r="C235" s="66"/>
      <c r="D235" s="25"/>
      <c r="E235" s="153" t="s">
        <v>202</v>
      </c>
      <c r="F235" s="153"/>
      <c r="G235" s="153"/>
      <c r="H235" s="153"/>
      <c r="I235" s="153"/>
      <c r="J235" s="154"/>
      <c r="K235" s="133">
        <f>SUM(K231:K234)</f>
        <v>0</v>
      </c>
      <c r="L235" s="134"/>
    </row>
    <row r="236" spans="1:12" ht="20.399999999999999" customHeight="1" x14ac:dyDescent="0.3">
      <c r="A236" s="62" t="s">
        <v>203</v>
      </c>
      <c r="B236" s="159" t="s">
        <v>204</v>
      </c>
      <c r="C236" s="160"/>
      <c r="D236" s="160"/>
      <c r="E236" s="160"/>
      <c r="F236" s="160"/>
      <c r="G236" s="160"/>
      <c r="H236" s="160"/>
      <c r="I236" s="160"/>
      <c r="J236" s="160"/>
      <c r="K236" s="160"/>
      <c r="L236" s="96"/>
    </row>
    <row r="237" spans="1:12" ht="37.5" customHeight="1" x14ac:dyDescent="0.3">
      <c r="A237" s="32" t="s">
        <v>205</v>
      </c>
      <c r="B237" s="29" t="s">
        <v>206</v>
      </c>
      <c r="C237" s="150" t="s">
        <v>207</v>
      </c>
      <c r="D237" s="151"/>
      <c r="E237" s="151"/>
      <c r="F237" s="152"/>
      <c r="G237" s="21" t="s">
        <v>39</v>
      </c>
      <c r="H237" s="17">
        <v>21.1</v>
      </c>
      <c r="I237" s="83"/>
      <c r="J237" s="83">
        <f t="shared" ref="J237:J241" si="62">I237+(I237*21/100)</f>
        <v>0</v>
      </c>
      <c r="K237" s="115">
        <f t="shared" ref="K237:K241" si="63">H237*J237</f>
        <v>0</v>
      </c>
      <c r="L237" s="83">
        <v>1.56</v>
      </c>
    </row>
    <row r="238" spans="1:12" ht="29.25" customHeight="1" x14ac:dyDescent="0.3">
      <c r="A238" s="32" t="s">
        <v>208</v>
      </c>
      <c r="B238" s="29" t="s">
        <v>209</v>
      </c>
      <c r="C238" s="150" t="s">
        <v>210</v>
      </c>
      <c r="D238" s="151"/>
      <c r="E238" s="151"/>
      <c r="F238" s="152"/>
      <c r="G238" s="21" t="s">
        <v>17</v>
      </c>
      <c r="H238" s="17">
        <v>25.2</v>
      </c>
      <c r="I238" s="83"/>
      <c r="J238" s="83">
        <f t="shared" si="62"/>
        <v>0</v>
      </c>
      <c r="K238" s="115">
        <f t="shared" si="63"/>
        <v>0</v>
      </c>
      <c r="L238" s="83">
        <v>2.14</v>
      </c>
    </row>
    <row r="239" spans="1:12" ht="44.25" customHeight="1" x14ac:dyDescent="0.3">
      <c r="A239" s="32" t="s">
        <v>211</v>
      </c>
      <c r="B239" s="29" t="s">
        <v>212</v>
      </c>
      <c r="C239" s="150" t="s">
        <v>213</v>
      </c>
      <c r="D239" s="151"/>
      <c r="E239" s="151"/>
      <c r="F239" s="152"/>
      <c r="G239" s="21" t="s">
        <v>39</v>
      </c>
      <c r="H239" s="17">
        <v>19.3</v>
      </c>
      <c r="I239" s="83"/>
      <c r="J239" s="83">
        <f t="shared" si="62"/>
        <v>0</v>
      </c>
      <c r="K239" s="115">
        <f t="shared" si="63"/>
        <v>0</v>
      </c>
      <c r="L239" s="83">
        <v>2.69</v>
      </c>
    </row>
    <row r="240" spans="1:12" ht="30.75" customHeight="1" x14ac:dyDescent="0.3">
      <c r="A240" s="32" t="s">
        <v>214</v>
      </c>
      <c r="B240" s="29" t="s">
        <v>215</v>
      </c>
      <c r="C240" s="150" t="s">
        <v>216</v>
      </c>
      <c r="D240" s="151"/>
      <c r="E240" s="151"/>
      <c r="F240" s="152"/>
      <c r="G240" s="21" t="s">
        <v>39</v>
      </c>
      <c r="H240" s="17">
        <v>19.3</v>
      </c>
      <c r="I240" s="83"/>
      <c r="J240" s="83">
        <f t="shared" si="62"/>
        <v>0</v>
      </c>
      <c r="K240" s="115">
        <f t="shared" si="63"/>
        <v>0</v>
      </c>
      <c r="L240" s="83">
        <v>3.05</v>
      </c>
    </row>
    <row r="241" spans="1:12" ht="31.5" customHeight="1" x14ac:dyDescent="0.3">
      <c r="A241" s="32" t="s">
        <v>217</v>
      </c>
      <c r="B241" s="24" t="s">
        <v>218</v>
      </c>
      <c r="C241" s="150" t="s">
        <v>219</v>
      </c>
      <c r="D241" s="151"/>
      <c r="E241" s="151"/>
      <c r="F241" s="152"/>
      <c r="G241" s="21" t="s">
        <v>39</v>
      </c>
      <c r="H241" s="17">
        <v>15.1</v>
      </c>
      <c r="I241" s="83"/>
      <c r="J241" s="83">
        <f t="shared" si="62"/>
        <v>0</v>
      </c>
      <c r="K241" s="115">
        <f t="shared" si="63"/>
        <v>0</v>
      </c>
      <c r="L241" s="83">
        <v>2.88</v>
      </c>
    </row>
    <row r="242" spans="1:12" ht="16.8" customHeight="1" x14ac:dyDescent="0.3">
      <c r="A242" s="67"/>
      <c r="B242" s="64"/>
      <c r="C242" s="66"/>
      <c r="D242" s="25"/>
      <c r="E242" s="153" t="s">
        <v>220</v>
      </c>
      <c r="F242" s="153"/>
      <c r="G242" s="153"/>
      <c r="H242" s="153"/>
      <c r="I242" s="153"/>
      <c r="J242" s="154"/>
      <c r="K242" s="133">
        <f>SUM(K237:K241)</f>
        <v>0</v>
      </c>
      <c r="L242" s="134"/>
    </row>
    <row r="243" spans="1:12" ht="18.899999999999999" customHeight="1" x14ac:dyDescent="0.3">
      <c r="A243" s="33" t="s">
        <v>221</v>
      </c>
      <c r="B243" s="159" t="s">
        <v>222</v>
      </c>
      <c r="C243" s="160"/>
      <c r="D243" s="160"/>
      <c r="E243" s="160"/>
      <c r="F243" s="160"/>
      <c r="G243" s="160"/>
      <c r="H243" s="160"/>
      <c r="I243" s="160"/>
      <c r="J243" s="160"/>
      <c r="K243" s="160"/>
      <c r="L243" s="96"/>
    </row>
    <row r="244" spans="1:12" ht="45" customHeight="1" x14ac:dyDescent="0.3">
      <c r="A244" s="32" t="s">
        <v>223</v>
      </c>
      <c r="B244" s="29" t="s">
        <v>222</v>
      </c>
      <c r="C244" s="150" t="s">
        <v>224</v>
      </c>
      <c r="D244" s="151"/>
      <c r="E244" s="151"/>
      <c r="F244" s="152"/>
      <c r="G244" s="21" t="s">
        <v>225</v>
      </c>
      <c r="H244" s="17">
        <v>100</v>
      </c>
      <c r="I244" s="83"/>
      <c r="J244" s="83">
        <f t="shared" ref="J244" si="64">I244+(I244*21/100)</f>
        <v>0</v>
      </c>
      <c r="K244" s="115">
        <f t="shared" ref="K244" si="65">H244*J244</f>
        <v>0</v>
      </c>
      <c r="L244" s="83">
        <v>2.4</v>
      </c>
    </row>
    <row r="245" spans="1:12" ht="16.8" customHeight="1" x14ac:dyDescent="0.3">
      <c r="A245" s="67"/>
      <c r="B245" s="64"/>
      <c r="C245" s="66"/>
      <c r="D245" s="25"/>
      <c r="E245" s="153" t="s">
        <v>226</v>
      </c>
      <c r="F245" s="153"/>
      <c r="G245" s="153"/>
      <c r="H245" s="153"/>
      <c r="I245" s="153"/>
      <c r="J245" s="154"/>
      <c r="K245" s="133">
        <f>SUM(K244)</f>
        <v>0</v>
      </c>
      <c r="L245" s="134"/>
    </row>
    <row r="246" spans="1:12" ht="21.6" customHeight="1" x14ac:dyDescent="0.3">
      <c r="A246" s="33" t="s">
        <v>227</v>
      </c>
      <c r="B246" s="159" t="s">
        <v>228</v>
      </c>
      <c r="C246" s="160"/>
      <c r="D246" s="160"/>
      <c r="E246" s="160"/>
      <c r="F246" s="160"/>
      <c r="G246" s="160"/>
      <c r="H246" s="160"/>
      <c r="I246" s="160"/>
      <c r="J246" s="160"/>
      <c r="K246" s="160"/>
      <c r="L246" s="96"/>
    </row>
    <row r="247" spans="1:12" ht="52.5" customHeight="1" x14ac:dyDescent="0.3">
      <c r="A247" s="32" t="s">
        <v>229</v>
      </c>
      <c r="B247" s="29" t="s">
        <v>230</v>
      </c>
      <c r="C247" s="150" t="s">
        <v>231</v>
      </c>
      <c r="D247" s="151"/>
      <c r="E247" s="151"/>
      <c r="F247" s="152"/>
      <c r="G247" s="21" t="s">
        <v>17</v>
      </c>
      <c r="H247" s="17">
        <v>17.600000000000001</v>
      </c>
      <c r="I247" s="83"/>
      <c r="J247" s="83">
        <f t="shared" ref="J247:J267" si="66">I247+(I247*21/100)</f>
        <v>0</v>
      </c>
      <c r="K247" s="115">
        <f t="shared" ref="K247:K267" si="67">H247*J247</f>
        <v>0</v>
      </c>
      <c r="L247" s="83">
        <v>1.1499999999999999</v>
      </c>
    </row>
    <row r="248" spans="1:12" ht="56.4" customHeight="1" x14ac:dyDescent="0.3">
      <c r="A248" s="32" t="s">
        <v>232</v>
      </c>
      <c r="B248" s="29" t="s">
        <v>233</v>
      </c>
      <c r="C248" s="150" t="s">
        <v>234</v>
      </c>
      <c r="D248" s="151"/>
      <c r="E248" s="151"/>
      <c r="F248" s="152"/>
      <c r="G248" s="21" t="s">
        <v>17</v>
      </c>
      <c r="H248" s="17">
        <v>17.600000000000001</v>
      </c>
      <c r="I248" s="83"/>
      <c r="J248" s="83">
        <f t="shared" si="66"/>
        <v>0</v>
      </c>
      <c r="K248" s="115">
        <f t="shared" si="67"/>
        <v>0</v>
      </c>
      <c r="L248" s="83">
        <v>0.9</v>
      </c>
    </row>
    <row r="249" spans="1:12" ht="42" customHeight="1" x14ac:dyDescent="0.3">
      <c r="A249" s="32" t="s">
        <v>235</v>
      </c>
      <c r="B249" s="29" t="s">
        <v>236</v>
      </c>
      <c r="C249" s="161" t="s">
        <v>237</v>
      </c>
      <c r="D249" s="162"/>
      <c r="E249" s="162"/>
      <c r="F249" s="163"/>
      <c r="G249" s="21" t="s">
        <v>17</v>
      </c>
      <c r="H249" s="17">
        <v>1.8</v>
      </c>
      <c r="I249" s="83"/>
      <c r="J249" s="83">
        <f t="shared" si="66"/>
        <v>0</v>
      </c>
      <c r="K249" s="115">
        <f t="shared" si="67"/>
        <v>0</v>
      </c>
      <c r="L249" s="83">
        <v>1.1499999999999999</v>
      </c>
    </row>
    <row r="250" spans="1:12" ht="36.75" customHeight="1" x14ac:dyDescent="0.3">
      <c r="A250" s="32" t="s">
        <v>238</v>
      </c>
      <c r="B250" s="29" t="s">
        <v>239</v>
      </c>
      <c r="C250" s="150" t="s">
        <v>237</v>
      </c>
      <c r="D250" s="151"/>
      <c r="E250" s="151"/>
      <c r="F250" s="152"/>
      <c r="G250" s="21" t="s">
        <v>17</v>
      </c>
      <c r="H250" s="17">
        <v>1.8</v>
      </c>
      <c r="I250" s="83"/>
      <c r="J250" s="83">
        <f t="shared" si="66"/>
        <v>0</v>
      </c>
      <c r="K250" s="115">
        <f t="shared" si="67"/>
        <v>0</v>
      </c>
      <c r="L250" s="83">
        <v>0.9</v>
      </c>
    </row>
    <row r="251" spans="1:12" ht="30" customHeight="1" x14ac:dyDescent="0.3">
      <c r="A251" s="32" t="s">
        <v>240</v>
      </c>
      <c r="B251" s="24" t="s">
        <v>241</v>
      </c>
      <c r="C251" s="150" t="s">
        <v>242</v>
      </c>
      <c r="D251" s="151"/>
      <c r="E251" s="151"/>
      <c r="F251" s="152"/>
      <c r="G251" s="21" t="s">
        <v>17</v>
      </c>
      <c r="H251" s="17">
        <v>3.3</v>
      </c>
      <c r="I251" s="83"/>
      <c r="J251" s="83">
        <f t="shared" si="66"/>
        <v>0</v>
      </c>
      <c r="K251" s="115">
        <f t="shared" si="67"/>
        <v>0</v>
      </c>
      <c r="L251" s="83">
        <v>0.9</v>
      </c>
    </row>
    <row r="252" spans="1:12" ht="31.5" customHeight="1" x14ac:dyDescent="0.3">
      <c r="A252" s="32" t="s">
        <v>243</v>
      </c>
      <c r="B252" s="24" t="s">
        <v>244</v>
      </c>
      <c r="C252" s="150" t="s">
        <v>245</v>
      </c>
      <c r="D252" s="151"/>
      <c r="E252" s="151"/>
      <c r="F252" s="152"/>
      <c r="G252" s="21" t="s">
        <v>17</v>
      </c>
      <c r="H252" s="17">
        <v>3.3</v>
      </c>
      <c r="I252" s="83"/>
      <c r="J252" s="83">
        <f t="shared" si="66"/>
        <v>0</v>
      </c>
      <c r="K252" s="115">
        <f t="shared" si="67"/>
        <v>0</v>
      </c>
      <c r="L252" s="83">
        <v>1.1499999999999999</v>
      </c>
    </row>
    <row r="253" spans="1:12" ht="65.400000000000006" customHeight="1" x14ac:dyDescent="0.3">
      <c r="A253" s="32" t="s">
        <v>246</v>
      </c>
      <c r="B253" s="24" t="s">
        <v>247</v>
      </c>
      <c r="C253" s="150" t="s">
        <v>248</v>
      </c>
      <c r="D253" s="151"/>
      <c r="E253" s="151"/>
      <c r="F253" s="152"/>
      <c r="G253" s="21" t="s">
        <v>17</v>
      </c>
      <c r="H253" s="17">
        <v>3.3</v>
      </c>
      <c r="I253" s="83"/>
      <c r="J253" s="83">
        <f t="shared" si="66"/>
        <v>0</v>
      </c>
      <c r="K253" s="115">
        <f t="shared" si="67"/>
        <v>0</v>
      </c>
      <c r="L253" s="83">
        <v>5.98</v>
      </c>
    </row>
    <row r="254" spans="1:12" ht="60" customHeight="1" x14ac:dyDescent="0.3">
      <c r="A254" s="32" t="s">
        <v>249</v>
      </c>
      <c r="B254" s="24" t="s">
        <v>250</v>
      </c>
      <c r="C254" s="150" t="s">
        <v>248</v>
      </c>
      <c r="D254" s="151"/>
      <c r="E254" s="151"/>
      <c r="F254" s="152"/>
      <c r="G254" s="21" t="s">
        <v>17</v>
      </c>
      <c r="H254" s="17">
        <v>3.3</v>
      </c>
      <c r="I254" s="83"/>
      <c r="J254" s="83">
        <f t="shared" si="66"/>
        <v>0</v>
      </c>
      <c r="K254" s="115">
        <f t="shared" si="67"/>
        <v>0</v>
      </c>
      <c r="L254" s="83">
        <v>3.13</v>
      </c>
    </row>
    <row r="255" spans="1:12" ht="63.6" customHeight="1" x14ac:dyDescent="0.3">
      <c r="A255" s="32" t="s">
        <v>251</v>
      </c>
      <c r="B255" s="24" t="s">
        <v>252</v>
      </c>
      <c r="C255" s="150" t="s">
        <v>253</v>
      </c>
      <c r="D255" s="151"/>
      <c r="E255" s="151"/>
      <c r="F255" s="152"/>
      <c r="G255" s="21" t="s">
        <v>17</v>
      </c>
      <c r="H255" s="17">
        <v>3.6</v>
      </c>
      <c r="I255" s="83"/>
      <c r="J255" s="83">
        <f t="shared" si="66"/>
        <v>0</v>
      </c>
      <c r="K255" s="115">
        <f t="shared" si="67"/>
        <v>0</v>
      </c>
      <c r="L255" s="83">
        <v>7.9</v>
      </c>
    </row>
    <row r="256" spans="1:12" ht="52.95" customHeight="1" x14ac:dyDescent="0.3">
      <c r="A256" s="32" t="s">
        <v>254</v>
      </c>
      <c r="B256" s="24" t="s">
        <v>255</v>
      </c>
      <c r="C256" s="150" t="s">
        <v>253</v>
      </c>
      <c r="D256" s="151"/>
      <c r="E256" s="151"/>
      <c r="F256" s="152"/>
      <c r="G256" s="21" t="s">
        <v>17</v>
      </c>
      <c r="H256" s="17">
        <v>3.6</v>
      </c>
      <c r="I256" s="83"/>
      <c r="J256" s="83">
        <f t="shared" si="66"/>
        <v>0</v>
      </c>
      <c r="K256" s="115">
        <f t="shared" si="67"/>
        <v>0</v>
      </c>
      <c r="L256" s="83">
        <v>6.04</v>
      </c>
    </row>
    <row r="257" spans="1:12" ht="52.95" customHeight="1" x14ac:dyDescent="0.3">
      <c r="A257" s="32" t="s">
        <v>256</v>
      </c>
      <c r="B257" s="24" t="s">
        <v>257</v>
      </c>
      <c r="C257" s="150" t="s">
        <v>258</v>
      </c>
      <c r="D257" s="151"/>
      <c r="E257" s="151"/>
      <c r="F257" s="152"/>
      <c r="G257" s="21" t="s">
        <v>17</v>
      </c>
      <c r="H257" s="17">
        <v>0.3</v>
      </c>
      <c r="I257" s="83"/>
      <c r="J257" s="83">
        <f t="shared" si="66"/>
        <v>0</v>
      </c>
      <c r="K257" s="115">
        <f t="shared" si="67"/>
        <v>0</v>
      </c>
      <c r="L257" s="83">
        <v>1.64</v>
      </c>
    </row>
    <row r="258" spans="1:12" ht="52.95" customHeight="1" x14ac:dyDescent="0.3">
      <c r="A258" s="32" t="s">
        <v>259</v>
      </c>
      <c r="B258" s="24" t="s">
        <v>260</v>
      </c>
      <c r="C258" s="150" t="s">
        <v>258</v>
      </c>
      <c r="D258" s="151"/>
      <c r="E258" s="151"/>
      <c r="F258" s="152"/>
      <c r="G258" s="21" t="s">
        <v>17</v>
      </c>
      <c r="H258" s="17">
        <v>0.3</v>
      </c>
      <c r="I258" s="83"/>
      <c r="J258" s="83">
        <f t="shared" si="66"/>
        <v>0</v>
      </c>
      <c r="K258" s="115">
        <f t="shared" si="67"/>
        <v>0</v>
      </c>
      <c r="L258" s="83">
        <v>1.64</v>
      </c>
    </row>
    <row r="259" spans="1:12" ht="56.4" customHeight="1" x14ac:dyDescent="0.3">
      <c r="A259" s="32" t="s">
        <v>261</v>
      </c>
      <c r="B259" s="24" t="s">
        <v>262</v>
      </c>
      <c r="C259" s="150" t="s">
        <v>263</v>
      </c>
      <c r="D259" s="151"/>
      <c r="E259" s="151"/>
      <c r="F259" s="152"/>
      <c r="G259" s="21" t="s">
        <v>17</v>
      </c>
      <c r="H259" s="17">
        <v>1.8</v>
      </c>
      <c r="I259" s="83"/>
      <c r="J259" s="83">
        <f t="shared" si="66"/>
        <v>0</v>
      </c>
      <c r="K259" s="115">
        <f t="shared" si="67"/>
        <v>0</v>
      </c>
      <c r="L259" s="83">
        <v>2.2200000000000002</v>
      </c>
    </row>
    <row r="260" spans="1:12" ht="52.95" customHeight="1" x14ac:dyDescent="0.3">
      <c r="A260" s="32" t="s">
        <v>264</v>
      </c>
      <c r="B260" s="24" t="s">
        <v>265</v>
      </c>
      <c r="C260" s="150" t="s">
        <v>263</v>
      </c>
      <c r="D260" s="151"/>
      <c r="E260" s="151"/>
      <c r="F260" s="152"/>
      <c r="G260" s="21" t="s">
        <v>17</v>
      </c>
      <c r="H260" s="17">
        <v>1.8</v>
      </c>
      <c r="I260" s="83"/>
      <c r="J260" s="83">
        <f t="shared" si="66"/>
        <v>0</v>
      </c>
      <c r="K260" s="115">
        <f t="shared" si="67"/>
        <v>0</v>
      </c>
      <c r="L260" s="83">
        <v>1.64</v>
      </c>
    </row>
    <row r="261" spans="1:12" ht="65.25" customHeight="1" x14ac:dyDescent="0.3">
      <c r="A261" s="32" t="s">
        <v>266</v>
      </c>
      <c r="B261" s="24" t="s">
        <v>267</v>
      </c>
      <c r="C261" s="150" t="s">
        <v>268</v>
      </c>
      <c r="D261" s="151"/>
      <c r="E261" s="151"/>
      <c r="F261" s="152"/>
      <c r="G261" s="21" t="s">
        <v>17</v>
      </c>
      <c r="H261" s="17">
        <v>3.3</v>
      </c>
      <c r="I261" s="83"/>
      <c r="J261" s="83">
        <f t="shared" si="66"/>
        <v>0</v>
      </c>
      <c r="K261" s="115">
        <f t="shared" si="67"/>
        <v>0</v>
      </c>
      <c r="L261" s="83">
        <v>1.48</v>
      </c>
    </row>
    <row r="262" spans="1:12" ht="56.25" customHeight="1" x14ac:dyDescent="0.3">
      <c r="A262" s="32" t="s">
        <v>269</v>
      </c>
      <c r="B262" s="24" t="s">
        <v>270</v>
      </c>
      <c r="C262" s="150" t="s">
        <v>268</v>
      </c>
      <c r="D262" s="151"/>
      <c r="E262" s="151"/>
      <c r="F262" s="152"/>
      <c r="G262" s="21" t="s">
        <v>17</v>
      </c>
      <c r="H262" s="17">
        <v>3.3</v>
      </c>
      <c r="I262" s="83"/>
      <c r="J262" s="83">
        <f t="shared" si="66"/>
        <v>0</v>
      </c>
      <c r="K262" s="115">
        <f t="shared" si="67"/>
        <v>0</v>
      </c>
      <c r="L262" s="83">
        <v>1.48</v>
      </c>
    </row>
    <row r="263" spans="1:12" ht="56.4" customHeight="1" x14ac:dyDescent="0.3">
      <c r="A263" s="32" t="s">
        <v>271</v>
      </c>
      <c r="B263" s="24" t="s">
        <v>272</v>
      </c>
      <c r="C263" s="150" t="s">
        <v>273</v>
      </c>
      <c r="D263" s="151"/>
      <c r="E263" s="151"/>
      <c r="F263" s="152"/>
      <c r="G263" s="21" t="s">
        <v>17</v>
      </c>
      <c r="H263" s="17">
        <v>1.8</v>
      </c>
      <c r="I263" s="83"/>
      <c r="J263" s="83">
        <f t="shared" si="66"/>
        <v>0</v>
      </c>
      <c r="K263" s="115">
        <f t="shared" si="67"/>
        <v>0</v>
      </c>
      <c r="L263" s="83">
        <v>4.9400000000000004</v>
      </c>
    </row>
    <row r="264" spans="1:12" ht="41.25" customHeight="1" x14ac:dyDescent="0.3">
      <c r="A264" s="32" t="s">
        <v>274</v>
      </c>
      <c r="B264" s="29" t="s">
        <v>275</v>
      </c>
      <c r="C264" s="150" t="s">
        <v>273</v>
      </c>
      <c r="D264" s="151"/>
      <c r="E264" s="151"/>
      <c r="F264" s="152"/>
      <c r="G264" s="21" t="s">
        <v>17</v>
      </c>
      <c r="H264" s="17">
        <v>1.8</v>
      </c>
      <c r="I264" s="83"/>
      <c r="J264" s="83">
        <f t="shared" si="66"/>
        <v>0</v>
      </c>
      <c r="K264" s="115">
        <f t="shared" si="67"/>
        <v>0</v>
      </c>
      <c r="L264" s="83">
        <v>2.2200000000000002</v>
      </c>
    </row>
    <row r="265" spans="1:12" ht="48.6" customHeight="1" x14ac:dyDescent="0.3">
      <c r="A265" s="32" t="s">
        <v>276</v>
      </c>
      <c r="B265" s="29" t="s">
        <v>277</v>
      </c>
      <c r="C265" s="150" t="s">
        <v>278</v>
      </c>
      <c r="D265" s="151"/>
      <c r="E265" s="151"/>
      <c r="F265" s="152"/>
      <c r="G265" s="21" t="s">
        <v>17</v>
      </c>
      <c r="H265" s="17">
        <v>12.2</v>
      </c>
      <c r="I265" s="100"/>
      <c r="J265" s="83">
        <f t="shared" si="66"/>
        <v>0</v>
      </c>
      <c r="K265" s="115">
        <f t="shared" si="67"/>
        <v>0</v>
      </c>
      <c r="L265" s="100">
        <v>2.2200000000000002</v>
      </c>
    </row>
    <row r="266" spans="1:12" ht="46.5" customHeight="1" x14ac:dyDescent="0.3">
      <c r="A266" s="32" t="s">
        <v>279</v>
      </c>
      <c r="B266" s="29" t="s">
        <v>280</v>
      </c>
      <c r="C266" s="150" t="s">
        <v>278</v>
      </c>
      <c r="D266" s="151"/>
      <c r="E266" s="151"/>
      <c r="F266" s="152"/>
      <c r="G266" s="21" t="s">
        <v>17</v>
      </c>
      <c r="H266" s="17">
        <v>12.2</v>
      </c>
      <c r="I266" s="100"/>
      <c r="J266" s="83">
        <f t="shared" si="66"/>
        <v>0</v>
      </c>
      <c r="K266" s="115">
        <f t="shared" si="67"/>
        <v>0</v>
      </c>
      <c r="L266" s="100">
        <v>1.56</v>
      </c>
    </row>
    <row r="267" spans="1:12" ht="38.1" customHeight="1" x14ac:dyDescent="0.3">
      <c r="A267" s="32" t="s">
        <v>281</v>
      </c>
      <c r="B267" s="29" t="s">
        <v>282</v>
      </c>
      <c r="C267" s="150" t="s">
        <v>283</v>
      </c>
      <c r="D267" s="151"/>
      <c r="E267" s="151"/>
      <c r="F267" s="152"/>
      <c r="G267" s="21" t="s">
        <v>17</v>
      </c>
      <c r="H267" s="17">
        <v>2</v>
      </c>
      <c r="I267" s="100"/>
      <c r="J267" s="83">
        <f t="shared" si="66"/>
        <v>0</v>
      </c>
      <c r="K267" s="115">
        <f t="shared" si="67"/>
        <v>0</v>
      </c>
      <c r="L267" s="100">
        <v>3.17</v>
      </c>
    </row>
    <row r="268" spans="1:12" ht="14.4" customHeight="1" x14ac:dyDescent="0.3">
      <c r="A268" s="68"/>
      <c r="B268" s="69"/>
      <c r="C268" s="70"/>
      <c r="D268" s="71"/>
      <c r="E268" s="153" t="s">
        <v>285</v>
      </c>
      <c r="F268" s="153"/>
      <c r="G268" s="153"/>
      <c r="H268" s="153"/>
      <c r="I268" s="153"/>
      <c r="J268" s="154"/>
      <c r="K268" s="133">
        <f>SUM(K247:K267)</f>
        <v>0</v>
      </c>
      <c r="L268" s="134"/>
    </row>
    <row r="269" spans="1:12" ht="32.25" customHeight="1" x14ac:dyDescent="0.3">
      <c r="A269" s="155" t="s">
        <v>286</v>
      </c>
      <c r="B269" s="156"/>
      <c r="C269" s="156"/>
      <c r="D269" s="156"/>
      <c r="E269" s="156"/>
      <c r="F269" s="156"/>
      <c r="G269" s="156"/>
      <c r="H269" s="156"/>
      <c r="I269" s="156"/>
      <c r="J269" s="156"/>
      <c r="K269" s="156"/>
      <c r="L269" s="156"/>
    </row>
    <row r="270" spans="1:12" ht="5.0999999999999996" customHeight="1" x14ac:dyDescent="0.3">
      <c r="A270" s="157"/>
      <c r="B270" s="158"/>
      <c r="C270" s="158"/>
      <c r="D270" s="158"/>
      <c r="E270" s="158"/>
      <c r="F270" s="158"/>
      <c r="G270" s="158"/>
      <c r="H270" s="158"/>
      <c r="I270" s="158"/>
      <c r="J270" s="158"/>
      <c r="K270" s="158"/>
      <c r="L270" s="158"/>
    </row>
    <row r="271" spans="1:12" ht="21.6" customHeight="1" x14ac:dyDescent="0.3">
      <c r="A271" s="72" t="s">
        <v>287</v>
      </c>
      <c r="B271" s="159" t="s">
        <v>288</v>
      </c>
      <c r="C271" s="160"/>
      <c r="D271" s="160"/>
      <c r="E271" s="160"/>
      <c r="F271" s="160"/>
      <c r="G271" s="160"/>
      <c r="H271" s="160"/>
      <c r="I271" s="160"/>
      <c r="J271" s="160"/>
      <c r="K271" s="160"/>
      <c r="L271" s="96"/>
    </row>
    <row r="272" spans="1:12" ht="36.9" customHeight="1" x14ac:dyDescent="0.3">
      <c r="A272" s="52" t="s">
        <v>289</v>
      </c>
      <c r="B272" s="24" t="s">
        <v>290</v>
      </c>
      <c r="C272" s="150" t="s">
        <v>291</v>
      </c>
      <c r="D272" s="151"/>
      <c r="E272" s="151"/>
      <c r="F272" s="152"/>
      <c r="G272" s="21" t="s">
        <v>17</v>
      </c>
      <c r="H272" s="17">
        <v>22.4</v>
      </c>
      <c r="I272" s="83"/>
      <c r="J272" s="83">
        <f t="shared" ref="J272:J276" si="68">I272+(I272*21/100)</f>
        <v>0</v>
      </c>
      <c r="K272" s="115">
        <f t="shared" ref="K272:K276" si="69">H272*J272</f>
        <v>0</v>
      </c>
      <c r="L272" s="83">
        <v>1.03</v>
      </c>
    </row>
    <row r="273" spans="1:12" ht="44.4" customHeight="1" x14ac:dyDescent="0.3">
      <c r="A273" s="52" t="s">
        <v>292</v>
      </c>
      <c r="B273" s="24" t="s">
        <v>293</v>
      </c>
      <c r="C273" s="150" t="s">
        <v>294</v>
      </c>
      <c r="D273" s="151"/>
      <c r="E273" s="151"/>
      <c r="F273" s="152"/>
      <c r="G273" s="21" t="s">
        <v>39</v>
      </c>
      <c r="H273" s="17">
        <v>28.6</v>
      </c>
      <c r="I273" s="83"/>
      <c r="J273" s="83">
        <f t="shared" si="68"/>
        <v>0</v>
      </c>
      <c r="K273" s="115">
        <f t="shared" si="69"/>
        <v>0</v>
      </c>
      <c r="L273" s="83">
        <v>5.2</v>
      </c>
    </row>
    <row r="274" spans="1:12" ht="80.099999999999994" customHeight="1" x14ac:dyDescent="0.3">
      <c r="A274" s="52" t="s">
        <v>295</v>
      </c>
      <c r="B274" s="24" t="s">
        <v>296</v>
      </c>
      <c r="C274" s="150" t="s">
        <v>297</v>
      </c>
      <c r="D274" s="151"/>
      <c r="E274" s="151"/>
      <c r="F274" s="152"/>
      <c r="G274" s="21" t="s">
        <v>39</v>
      </c>
      <c r="H274" s="17">
        <v>22.4</v>
      </c>
      <c r="I274" s="83"/>
      <c r="J274" s="83">
        <f t="shared" si="68"/>
        <v>0</v>
      </c>
      <c r="K274" s="115">
        <f t="shared" si="69"/>
        <v>0</v>
      </c>
      <c r="L274" s="83">
        <v>4.7</v>
      </c>
    </row>
    <row r="275" spans="1:12" ht="61.5" customHeight="1" x14ac:dyDescent="0.3">
      <c r="A275" s="52" t="s">
        <v>298</v>
      </c>
      <c r="B275" s="24" t="s">
        <v>299</v>
      </c>
      <c r="C275" s="150" t="s">
        <v>300</v>
      </c>
      <c r="D275" s="151"/>
      <c r="E275" s="151"/>
      <c r="F275" s="152"/>
      <c r="G275" s="21" t="s">
        <v>39</v>
      </c>
      <c r="H275" s="17">
        <v>8.1999999999999993</v>
      </c>
      <c r="I275" s="83"/>
      <c r="J275" s="83">
        <f t="shared" si="68"/>
        <v>0</v>
      </c>
      <c r="K275" s="115">
        <f t="shared" si="69"/>
        <v>0</v>
      </c>
      <c r="L275" s="83">
        <v>6.19</v>
      </c>
    </row>
    <row r="276" spans="1:12" ht="27" customHeight="1" x14ac:dyDescent="0.3">
      <c r="A276" s="52" t="s">
        <v>301</v>
      </c>
      <c r="B276" s="24" t="s">
        <v>302</v>
      </c>
      <c r="C276" s="150" t="s">
        <v>303</v>
      </c>
      <c r="D276" s="151"/>
      <c r="E276" s="151"/>
      <c r="F276" s="152"/>
      <c r="G276" s="21" t="s">
        <v>39</v>
      </c>
      <c r="H276" s="17">
        <v>18.399999999999999</v>
      </c>
      <c r="I276" s="83"/>
      <c r="J276" s="83">
        <f t="shared" si="68"/>
        <v>0</v>
      </c>
      <c r="K276" s="115">
        <f t="shared" si="69"/>
        <v>0</v>
      </c>
      <c r="L276" s="83">
        <v>4.79</v>
      </c>
    </row>
    <row r="277" spans="1:12" ht="18" customHeight="1" x14ac:dyDescent="0.3">
      <c r="A277" s="55"/>
      <c r="B277" s="43"/>
      <c r="C277" s="44"/>
      <c r="D277" s="25"/>
      <c r="E277" s="153" t="s">
        <v>304</v>
      </c>
      <c r="F277" s="153"/>
      <c r="G277" s="153"/>
      <c r="H277" s="153"/>
      <c r="I277" s="153"/>
      <c r="J277" s="154"/>
      <c r="K277" s="133">
        <f>SUM(K272:K276)</f>
        <v>0</v>
      </c>
      <c r="L277" s="134"/>
    </row>
    <row r="278" spans="1:12" ht="24.75" customHeight="1" x14ac:dyDescent="0.3">
      <c r="A278" s="33" t="s">
        <v>305</v>
      </c>
      <c r="B278" s="159" t="s">
        <v>306</v>
      </c>
      <c r="C278" s="160"/>
      <c r="D278" s="160"/>
      <c r="E278" s="160"/>
      <c r="F278" s="160"/>
      <c r="G278" s="160"/>
      <c r="H278" s="160"/>
      <c r="I278" s="160"/>
      <c r="J278" s="160"/>
      <c r="K278" s="160"/>
      <c r="L278" s="96"/>
    </row>
    <row r="279" spans="1:12" ht="41.4" customHeight="1" x14ac:dyDescent="0.3">
      <c r="A279" s="73" t="s">
        <v>307</v>
      </c>
      <c r="B279" s="26" t="s">
        <v>308</v>
      </c>
      <c r="C279" s="150" t="s">
        <v>309</v>
      </c>
      <c r="D279" s="151"/>
      <c r="E279" s="151"/>
      <c r="F279" s="152"/>
      <c r="G279" s="17" t="s">
        <v>17</v>
      </c>
      <c r="H279" s="17">
        <v>41.6</v>
      </c>
      <c r="I279" s="83"/>
      <c r="J279" s="83">
        <f t="shared" ref="J279:J280" si="70">I279+(I279*21/100)</f>
        <v>0</v>
      </c>
      <c r="K279" s="115">
        <f t="shared" ref="K279:K280" si="71">H279*J279</f>
        <v>0</v>
      </c>
      <c r="L279" s="83">
        <v>7.42</v>
      </c>
    </row>
    <row r="280" spans="1:12" ht="28.2" customHeight="1" x14ac:dyDescent="0.3">
      <c r="A280" s="73" t="s">
        <v>310</v>
      </c>
      <c r="B280" s="26" t="s">
        <v>311</v>
      </c>
      <c r="C280" s="150" t="s">
        <v>312</v>
      </c>
      <c r="D280" s="151"/>
      <c r="E280" s="151"/>
      <c r="F280" s="152"/>
      <c r="G280" s="21" t="s">
        <v>39</v>
      </c>
      <c r="H280" s="17">
        <v>58.4</v>
      </c>
      <c r="I280" s="83"/>
      <c r="J280" s="83">
        <f t="shared" si="70"/>
        <v>0</v>
      </c>
      <c r="K280" s="115">
        <f t="shared" si="71"/>
        <v>0</v>
      </c>
      <c r="L280" s="83">
        <v>4.03</v>
      </c>
    </row>
    <row r="281" spans="1:12" ht="17.399999999999999" customHeight="1" x14ac:dyDescent="0.3">
      <c r="A281" s="55"/>
      <c r="B281" s="43"/>
      <c r="C281" s="44"/>
      <c r="D281" s="25"/>
      <c r="E281" s="153" t="s">
        <v>313</v>
      </c>
      <c r="F281" s="153"/>
      <c r="G281" s="153"/>
      <c r="H281" s="153"/>
      <c r="I281" s="153"/>
      <c r="J281" s="154"/>
      <c r="K281" s="133">
        <f>SUM(K279:K280)</f>
        <v>0</v>
      </c>
      <c r="L281" s="134"/>
    </row>
    <row r="282" spans="1:12" ht="22.5" customHeight="1" x14ac:dyDescent="0.3">
      <c r="A282" s="33" t="s">
        <v>314</v>
      </c>
      <c r="B282" s="159" t="s">
        <v>315</v>
      </c>
      <c r="C282" s="160"/>
      <c r="D282" s="160"/>
      <c r="E282" s="160"/>
      <c r="F282" s="160"/>
      <c r="G282" s="160"/>
      <c r="H282" s="160"/>
      <c r="I282" s="160"/>
      <c r="J282" s="160"/>
      <c r="K282" s="160"/>
      <c r="L282" s="96"/>
    </row>
    <row r="283" spans="1:12" ht="25.5" customHeight="1" x14ac:dyDescent="0.3">
      <c r="A283" s="52" t="s">
        <v>316</v>
      </c>
      <c r="B283" s="24" t="s">
        <v>317</v>
      </c>
      <c r="C283" s="150" t="s">
        <v>318</v>
      </c>
      <c r="D283" s="151"/>
      <c r="E283" s="151"/>
      <c r="F283" s="152"/>
      <c r="G283" s="21" t="s">
        <v>39</v>
      </c>
      <c r="H283" s="17">
        <v>17.5</v>
      </c>
      <c r="I283" s="83"/>
      <c r="J283" s="83">
        <f t="shared" ref="J283:J285" si="72">I283+(I283*21/100)</f>
        <v>0</v>
      </c>
      <c r="K283" s="115">
        <f t="shared" ref="K283:K285" si="73">H283*J283</f>
        <v>0</v>
      </c>
      <c r="L283" s="83">
        <v>5.12</v>
      </c>
    </row>
    <row r="284" spans="1:12" ht="27.75" customHeight="1" x14ac:dyDescent="0.3">
      <c r="A284" s="52" t="s">
        <v>319</v>
      </c>
      <c r="B284" s="24" t="s">
        <v>320</v>
      </c>
      <c r="C284" s="150" t="s">
        <v>321</v>
      </c>
      <c r="D284" s="151"/>
      <c r="E284" s="151"/>
      <c r="F284" s="152"/>
      <c r="G284" s="21" t="s">
        <v>225</v>
      </c>
      <c r="H284" s="17">
        <v>52.5</v>
      </c>
      <c r="I284" s="83"/>
      <c r="J284" s="83">
        <f t="shared" si="72"/>
        <v>0</v>
      </c>
      <c r="K284" s="115">
        <f t="shared" si="73"/>
        <v>0</v>
      </c>
      <c r="L284" s="83">
        <v>3.71</v>
      </c>
    </row>
    <row r="285" spans="1:12" ht="24.9" customHeight="1" x14ac:dyDescent="0.3">
      <c r="A285" s="52" t="s">
        <v>322</v>
      </c>
      <c r="B285" s="24" t="s">
        <v>323</v>
      </c>
      <c r="C285" s="150" t="s">
        <v>324</v>
      </c>
      <c r="D285" s="151"/>
      <c r="E285" s="151"/>
      <c r="F285" s="152"/>
      <c r="G285" s="21" t="s">
        <v>325</v>
      </c>
      <c r="H285" s="17">
        <v>30</v>
      </c>
      <c r="I285" s="83"/>
      <c r="J285" s="83">
        <f t="shared" si="72"/>
        <v>0</v>
      </c>
      <c r="K285" s="115">
        <f t="shared" si="73"/>
        <v>0</v>
      </c>
      <c r="L285" s="83">
        <v>1.23</v>
      </c>
    </row>
    <row r="286" spans="1:12" ht="18" customHeight="1" x14ac:dyDescent="0.3">
      <c r="A286" s="67"/>
      <c r="B286" s="64"/>
      <c r="C286" s="66"/>
      <c r="D286" s="74"/>
      <c r="E286" s="153" t="s">
        <v>326</v>
      </c>
      <c r="F286" s="153"/>
      <c r="G286" s="153"/>
      <c r="H286" s="153"/>
      <c r="I286" s="153"/>
      <c r="J286" s="154"/>
      <c r="K286" s="137">
        <f>SUM(K283:K285)</f>
        <v>0</v>
      </c>
      <c r="L286" s="138"/>
    </row>
    <row r="287" spans="1:12" ht="18.899999999999999" customHeight="1" x14ac:dyDescent="0.3">
      <c r="A287" s="33" t="s">
        <v>327</v>
      </c>
      <c r="B287" s="159" t="s">
        <v>328</v>
      </c>
      <c r="C287" s="160"/>
      <c r="D287" s="160"/>
      <c r="E287" s="160"/>
      <c r="F287" s="160"/>
      <c r="G287" s="160"/>
      <c r="H287" s="160"/>
      <c r="I287" s="160"/>
      <c r="J287" s="160"/>
      <c r="K287" s="160"/>
      <c r="L287" s="96"/>
    </row>
    <row r="288" spans="1:12" ht="30" customHeight="1" x14ac:dyDescent="0.3">
      <c r="A288" s="52" t="s">
        <v>329</v>
      </c>
      <c r="B288" s="29" t="s">
        <v>328</v>
      </c>
      <c r="C288" s="150" t="s">
        <v>330</v>
      </c>
      <c r="D288" s="151"/>
      <c r="E288" s="151"/>
      <c r="F288" s="152"/>
      <c r="G288" s="21" t="s">
        <v>225</v>
      </c>
      <c r="H288" s="17">
        <v>87.3</v>
      </c>
      <c r="I288" s="83"/>
      <c r="J288" s="83">
        <f t="shared" ref="J288:J289" si="74">I288+(I288*21/100)</f>
        <v>0</v>
      </c>
      <c r="K288" s="115">
        <f t="shared" ref="K288:K289" si="75">H288*J288</f>
        <v>0</v>
      </c>
      <c r="L288" s="83">
        <v>2.97</v>
      </c>
    </row>
    <row r="289" spans="1:12" ht="23.1" customHeight="1" x14ac:dyDescent="0.3">
      <c r="A289" s="52" t="s">
        <v>331</v>
      </c>
      <c r="B289" s="29" t="s">
        <v>328</v>
      </c>
      <c r="C289" s="150" t="s">
        <v>332</v>
      </c>
      <c r="D289" s="151"/>
      <c r="E289" s="151"/>
      <c r="F289" s="152"/>
      <c r="G289" s="21" t="s">
        <v>225</v>
      </c>
      <c r="H289" s="17">
        <v>12.7</v>
      </c>
      <c r="I289" s="83"/>
      <c r="J289" s="83">
        <f t="shared" si="74"/>
        <v>0</v>
      </c>
      <c r="K289" s="115">
        <f t="shared" si="75"/>
        <v>0</v>
      </c>
      <c r="L289" s="83">
        <v>3.55</v>
      </c>
    </row>
    <row r="290" spans="1:12" ht="22.2" customHeight="1" x14ac:dyDescent="0.3">
      <c r="A290" s="55"/>
      <c r="B290" s="43"/>
      <c r="C290" s="44"/>
      <c r="D290" s="25"/>
      <c r="E290" s="153" t="s">
        <v>333</v>
      </c>
      <c r="F290" s="153"/>
      <c r="G290" s="153"/>
      <c r="H290" s="153"/>
      <c r="I290" s="153"/>
      <c r="J290" s="154"/>
      <c r="K290" s="133">
        <f>SUM(K288:K289)</f>
        <v>0</v>
      </c>
      <c r="L290" s="134"/>
    </row>
    <row r="291" spans="1:12" ht="17.100000000000001" customHeight="1" x14ac:dyDescent="0.3">
      <c r="A291" s="62" t="s">
        <v>334</v>
      </c>
      <c r="B291" s="159" t="s">
        <v>335</v>
      </c>
      <c r="C291" s="160"/>
      <c r="D291" s="160"/>
      <c r="E291" s="160"/>
      <c r="F291" s="160"/>
      <c r="G291" s="160"/>
      <c r="H291" s="160"/>
      <c r="I291" s="160"/>
      <c r="J291" s="160"/>
      <c r="K291" s="160"/>
      <c r="L291" s="96"/>
    </row>
    <row r="292" spans="1:12" ht="27.9" customHeight="1" x14ac:dyDescent="0.3">
      <c r="A292" s="75" t="s">
        <v>336</v>
      </c>
      <c r="B292" s="29" t="s">
        <v>337</v>
      </c>
      <c r="C292" s="150" t="s">
        <v>338</v>
      </c>
      <c r="D292" s="151"/>
      <c r="E292" s="151"/>
      <c r="F292" s="152"/>
      <c r="G292" s="21" t="s">
        <v>325</v>
      </c>
      <c r="H292" s="17">
        <v>30.5</v>
      </c>
      <c r="I292" s="83"/>
      <c r="J292" s="83">
        <f t="shared" ref="J292:J294" si="76">I292+(I292*21/100)</f>
        <v>0</v>
      </c>
      <c r="K292" s="115">
        <f t="shared" ref="K292:K294" si="77">H292*J292</f>
        <v>0</v>
      </c>
      <c r="L292" s="83">
        <v>3.79</v>
      </c>
    </row>
    <row r="293" spans="1:12" ht="19.5" customHeight="1" x14ac:dyDescent="0.3">
      <c r="A293" s="75" t="s">
        <v>339</v>
      </c>
      <c r="B293" s="29" t="s">
        <v>340</v>
      </c>
      <c r="C293" s="150" t="s">
        <v>341</v>
      </c>
      <c r="D293" s="151"/>
      <c r="E293" s="151"/>
      <c r="F293" s="152"/>
      <c r="G293" s="21" t="s">
        <v>225</v>
      </c>
      <c r="H293" s="17">
        <v>27.5</v>
      </c>
      <c r="I293" s="83"/>
      <c r="J293" s="83">
        <f t="shared" si="76"/>
        <v>0</v>
      </c>
      <c r="K293" s="115">
        <f t="shared" si="77"/>
        <v>0</v>
      </c>
      <c r="L293" s="83">
        <v>13.63</v>
      </c>
    </row>
    <row r="294" spans="1:12" ht="25.5" customHeight="1" x14ac:dyDescent="0.3">
      <c r="A294" s="75" t="s">
        <v>342</v>
      </c>
      <c r="B294" s="29" t="s">
        <v>343</v>
      </c>
      <c r="C294" s="150" t="s">
        <v>344</v>
      </c>
      <c r="D294" s="151"/>
      <c r="E294" s="151"/>
      <c r="F294" s="152"/>
      <c r="G294" s="21" t="s">
        <v>325</v>
      </c>
      <c r="H294" s="17">
        <v>42</v>
      </c>
      <c r="I294" s="83"/>
      <c r="J294" s="83">
        <f t="shared" si="76"/>
        <v>0</v>
      </c>
      <c r="K294" s="115">
        <f t="shared" si="77"/>
        <v>0</v>
      </c>
      <c r="L294" s="83">
        <v>0.62</v>
      </c>
    </row>
    <row r="295" spans="1:12" s="9" customFormat="1" ht="21.6" customHeight="1" x14ac:dyDescent="0.25">
      <c r="A295" s="76"/>
      <c r="B295" s="63"/>
      <c r="C295" s="30"/>
      <c r="D295" s="25"/>
      <c r="E295" s="153" t="s">
        <v>345</v>
      </c>
      <c r="F295" s="153"/>
      <c r="G295" s="153"/>
      <c r="H295" s="153"/>
      <c r="I295" s="153"/>
      <c r="J295" s="154"/>
      <c r="K295" s="133">
        <f>SUM(K292:K294)</f>
        <v>0</v>
      </c>
      <c r="L295" s="134"/>
    </row>
    <row r="296" spans="1:12" s="9" customFormat="1" ht="30" customHeight="1" x14ac:dyDescent="0.25">
      <c r="A296" s="170" t="s">
        <v>346</v>
      </c>
      <c r="B296" s="171"/>
      <c r="C296" s="171"/>
      <c r="D296" s="171"/>
      <c r="E296" s="171"/>
      <c r="F296" s="171"/>
      <c r="G296" s="171"/>
      <c r="H296" s="171"/>
      <c r="I296" s="171"/>
      <c r="J296" s="171"/>
      <c r="K296" s="171"/>
      <c r="L296" s="101"/>
    </row>
    <row r="297" spans="1:12" s="9" customFormat="1" ht="49.5" customHeight="1" x14ac:dyDescent="0.3">
      <c r="A297" s="52" t="s">
        <v>347</v>
      </c>
      <c r="B297" s="29" t="s">
        <v>348</v>
      </c>
      <c r="C297" s="150" t="s">
        <v>349</v>
      </c>
      <c r="D297" s="151"/>
      <c r="E297" s="151"/>
      <c r="F297" s="152"/>
      <c r="G297" s="21" t="s">
        <v>225</v>
      </c>
      <c r="H297" s="17">
        <v>16.899999999999999</v>
      </c>
      <c r="I297" s="83"/>
      <c r="J297" s="83">
        <f t="shared" ref="J297:J301" si="78">I297+(I297*21/100)</f>
        <v>0</v>
      </c>
      <c r="K297" s="115">
        <f t="shared" ref="K297:K301" si="79">H297*J297</f>
        <v>0</v>
      </c>
      <c r="L297" s="83">
        <v>0.5</v>
      </c>
    </row>
    <row r="298" spans="1:12" s="12" customFormat="1" ht="37.5" customHeight="1" x14ac:dyDescent="0.3">
      <c r="A298" s="52" t="s">
        <v>350</v>
      </c>
      <c r="B298" s="29" t="s">
        <v>351</v>
      </c>
      <c r="C298" s="150" t="s">
        <v>352</v>
      </c>
      <c r="D298" s="151"/>
      <c r="E298" s="151"/>
      <c r="F298" s="152"/>
      <c r="G298" s="21" t="s">
        <v>225</v>
      </c>
      <c r="H298" s="17">
        <v>14</v>
      </c>
      <c r="I298" s="83"/>
      <c r="J298" s="83">
        <f t="shared" si="78"/>
        <v>0</v>
      </c>
      <c r="K298" s="115">
        <f t="shared" si="79"/>
        <v>0</v>
      </c>
      <c r="L298" s="83">
        <v>0.4</v>
      </c>
    </row>
    <row r="299" spans="1:12" s="10" customFormat="1" ht="34.5" customHeight="1" x14ac:dyDescent="0.3">
      <c r="A299" s="52" t="s">
        <v>353</v>
      </c>
      <c r="B299" s="29" t="s">
        <v>354</v>
      </c>
      <c r="C299" s="150" t="s">
        <v>355</v>
      </c>
      <c r="D299" s="151"/>
      <c r="E299" s="151"/>
      <c r="F299" s="152"/>
      <c r="G299" s="21" t="s">
        <v>325</v>
      </c>
      <c r="H299" s="17">
        <v>4</v>
      </c>
      <c r="I299" s="83"/>
      <c r="J299" s="83">
        <f t="shared" si="78"/>
        <v>0</v>
      </c>
      <c r="K299" s="115">
        <f t="shared" si="79"/>
        <v>0</v>
      </c>
      <c r="L299" s="83">
        <v>1.98</v>
      </c>
    </row>
    <row r="300" spans="1:12" s="10" customFormat="1" ht="52.2" customHeight="1" x14ac:dyDescent="0.3">
      <c r="A300" s="52" t="s">
        <v>356</v>
      </c>
      <c r="B300" s="29" t="s">
        <v>357</v>
      </c>
      <c r="C300" s="150" t="s">
        <v>358</v>
      </c>
      <c r="D300" s="151"/>
      <c r="E300" s="151"/>
      <c r="F300" s="152"/>
      <c r="G300" s="21" t="s">
        <v>225</v>
      </c>
      <c r="H300" s="17">
        <v>49.8</v>
      </c>
      <c r="I300" s="83"/>
      <c r="J300" s="83">
        <f t="shared" si="78"/>
        <v>0</v>
      </c>
      <c r="K300" s="115">
        <f t="shared" si="79"/>
        <v>0</v>
      </c>
      <c r="L300" s="83">
        <v>0.25</v>
      </c>
    </row>
    <row r="301" spans="1:12" s="10" customFormat="1" ht="25.5" customHeight="1" x14ac:dyDescent="0.3">
      <c r="A301" s="52" t="s">
        <v>359</v>
      </c>
      <c r="B301" s="29" t="s">
        <v>360</v>
      </c>
      <c r="C301" s="150" t="s">
        <v>361</v>
      </c>
      <c r="D301" s="151"/>
      <c r="E301" s="151"/>
      <c r="F301" s="152"/>
      <c r="G301" s="21" t="s">
        <v>362</v>
      </c>
      <c r="H301" s="17">
        <v>15.3</v>
      </c>
      <c r="I301" s="83"/>
      <c r="J301" s="83">
        <f t="shared" si="78"/>
        <v>0</v>
      </c>
      <c r="K301" s="115">
        <f t="shared" si="79"/>
        <v>0</v>
      </c>
      <c r="L301" s="83">
        <v>0.12</v>
      </c>
    </row>
    <row r="302" spans="1:12" s="10" customFormat="1" ht="21.75" customHeight="1" x14ac:dyDescent="0.3">
      <c r="A302" s="67"/>
      <c r="B302" s="64"/>
      <c r="C302" s="66"/>
      <c r="D302" s="74"/>
      <c r="E302" s="153" t="s">
        <v>363</v>
      </c>
      <c r="F302" s="153"/>
      <c r="G302" s="153"/>
      <c r="H302" s="153"/>
      <c r="I302" s="153"/>
      <c r="J302" s="154"/>
      <c r="K302" s="137">
        <f>SUM(K297:K301)</f>
        <v>0</v>
      </c>
      <c r="L302" s="138"/>
    </row>
    <row r="303" spans="1:12" s="10" customFormat="1" ht="28.5" customHeight="1" x14ac:dyDescent="0.3">
      <c r="A303" s="64"/>
      <c r="B303" s="147"/>
      <c r="C303" s="147"/>
      <c r="D303" s="147"/>
      <c r="E303" s="147"/>
      <c r="F303" s="147"/>
      <c r="G303" s="147"/>
      <c r="H303" s="147"/>
      <c r="I303" s="147"/>
      <c r="J303" s="147"/>
      <c r="K303" s="147"/>
      <c r="L303" s="102"/>
    </row>
    <row r="304" spans="1:12" s="11" customFormat="1" ht="15.6" x14ac:dyDescent="0.3">
      <c r="A304" s="148" t="s">
        <v>364</v>
      </c>
      <c r="B304" s="148"/>
      <c r="C304" s="148"/>
      <c r="D304" s="148"/>
      <c r="E304" s="148"/>
      <c r="F304" s="148"/>
      <c r="G304" s="148"/>
      <c r="H304" s="148"/>
      <c r="I304" s="148"/>
      <c r="J304" s="148"/>
      <c r="K304" s="121"/>
      <c r="L304" s="103"/>
    </row>
    <row r="305" spans="1:15" s="10" customFormat="1" ht="15.6" customHeight="1" x14ac:dyDescent="0.3">
      <c r="A305" s="64"/>
      <c r="B305" s="64"/>
      <c r="C305" s="66"/>
      <c r="D305" s="66"/>
      <c r="E305" s="66"/>
      <c r="F305" s="66"/>
      <c r="G305" s="64"/>
      <c r="H305" s="64"/>
      <c r="I305" s="64"/>
      <c r="J305" s="119"/>
      <c r="K305" s="64"/>
      <c r="L305" s="99"/>
    </row>
    <row r="306" spans="1:15" s="9" customFormat="1" ht="17.399999999999999" customHeight="1" x14ac:dyDescent="0.3">
      <c r="A306" s="149" t="s">
        <v>365</v>
      </c>
      <c r="B306" s="149"/>
      <c r="C306" s="149"/>
      <c r="D306" s="149"/>
      <c r="E306" s="149"/>
      <c r="F306" s="149"/>
      <c r="G306" s="64"/>
      <c r="H306" s="64"/>
      <c r="I306" s="64"/>
      <c r="J306" s="119"/>
      <c r="K306" s="64"/>
      <c r="L306" s="99"/>
    </row>
    <row r="307" spans="1:15" ht="30" customHeight="1" x14ac:dyDescent="0.3">
      <c r="A307" s="77" t="s">
        <v>367</v>
      </c>
      <c r="B307" s="77"/>
      <c r="C307" s="78"/>
      <c r="D307" s="78"/>
      <c r="E307" s="78"/>
      <c r="F307" s="78"/>
      <c r="G307" s="79"/>
      <c r="H307" s="79"/>
      <c r="I307" s="79"/>
      <c r="J307" s="122"/>
      <c r="K307" s="64"/>
      <c r="L307" s="99"/>
    </row>
    <row r="308" spans="1:15" ht="70.8" customHeight="1" x14ac:dyDescent="0.3">
      <c r="A308" s="139" t="s">
        <v>4</v>
      </c>
      <c r="B308" s="139" t="s">
        <v>5</v>
      </c>
      <c r="C308" s="179" t="s">
        <v>6</v>
      </c>
      <c r="D308" s="180"/>
      <c r="E308" s="180"/>
      <c r="F308" s="181"/>
      <c r="G308" s="139" t="s">
        <v>7</v>
      </c>
      <c r="H308" s="139" t="s">
        <v>8</v>
      </c>
      <c r="I308" s="139" t="s">
        <v>378</v>
      </c>
      <c r="J308" s="139" t="s">
        <v>9</v>
      </c>
      <c r="K308" s="139" t="s">
        <v>10</v>
      </c>
      <c r="L308" s="141" t="s">
        <v>379</v>
      </c>
    </row>
    <row r="309" spans="1:15" ht="14.1" hidden="1" customHeight="1" x14ac:dyDescent="0.3">
      <c r="A309" s="140"/>
      <c r="B309" s="140"/>
      <c r="C309" s="182"/>
      <c r="D309" s="183"/>
      <c r="E309" s="183"/>
      <c r="F309" s="184"/>
      <c r="G309" s="140"/>
      <c r="H309" s="140"/>
      <c r="I309" s="140"/>
      <c r="J309" s="140"/>
      <c r="K309" s="140"/>
      <c r="L309" s="142"/>
    </row>
    <row r="310" spans="1:15" ht="26.4" customHeight="1" x14ac:dyDescent="0.3">
      <c r="A310" s="185" t="s">
        <v>11</v>
      </c>
      <c r="B310" s="186"/>
      <c r="C310" s="186"/>
      <c r="D310" s="186"/>
      <c r="E310" s="186"/>
      <c r="F310" s="186"/>
      <c r="G310" s="186"/>
      <c r="H310" s="186"/>
      <c r="I310" s="186"/>
      <c r="J310" s="186"/>
      <c r="K310" s="186"/>
      <c r="L310" s="186"/>
    </row>
    <row r="311" spans="1:15" ht="20.100000000000001" customHeight="1" x14ac:dyDescent="0.3">
      <c r="A311" s="35" t="s">
        <v>12</v>
      </c>
      <c r="B311" s="36" t="s">
        <v>13</v>
      </c>
      <c r="C311" s="37"/>
      <c r="D311" s="37"/>
      <c r="E311" s="37"/>
      <c r="F311" s="37"/>
      <c r="G311" s="38"/>
      <c r="H311" s="39"/>
      <c r="I311" s="39"/>
      <c r="J311" s="39"/>
      <c r="K311" s="37"/>
      <c r="L311" s="94"/>
    </row>
    <row r="312" spans="1:15" ht="78.75" customHeight="1" x14ac:dyDescent="0.3">
      <c r="A312" s="40" t="s">
        <v>14</v>
      </c>
      <c r="B312" s="29" t="s">
        <v>15</v>
      </c>
      <c r="C312" s="161" t="s">
        <v>16</v>
      </c>
      <c r="D312" s="162"/>
      <c r="E312" s="162"/>
      <c r="F312" s="163"/>
      <c r="G312" s="21" t="s">
        <v>17</v>
      </c>
      <c r="H312" s="41">
        <v>40</v>
      </c>
      <c r="I312" s="83"/>
      <c r="J312" s="83">
        <f t="shared" ref="J312:J317" si="80">I312+(I312*21/100)</f>
        <v>0</v>
      </c>
      <c r="K312" s="115">
        <f t="shared" ref="K312:K317" si="81">H312*J312</f>
        <v>0</v>
      </c>
      <c r="L312" s="83">
        <v>3.62</v>
      </c>
    </row>
    <row r="313" spans="1:15" s="5" customFormat="1" ht="78.75" customHeight="1" x14ac:dyDescent="0.3">
      <c r="A313" s="40" t="s">
        <v>18</v>
      </c>
      <c r="B313" s="29" t="s">
        <v>19</v>
      </c>
      <c r="C313" s="161" t="s">
        <v>20</v>
      </c>
      <c r="D313" s="162"/>
      <c r="E313" s="162"/>
      <c r="F313" s="163"/>
      <c r="G313" s="21" t="s">
        <v>17</v>
      </c>
      <c r="H313" s="41">
        <v>10</v>
      </c>
      <c r="I313" s="83"/>
      <c r="J313" s="83">
        <f t="shared" si="80"/>
        <v>0</v>
      </c>
      <c r="K313" s="115">
        <f t="shared" si="81"/>
        <v>0</v>
      </c>
      <c r="L313" s="83">
        <v>1.79</v>
      </c>
    </row>
    <row r="314" spans="1:15" s="5" customFormat="1" ht="69.75" customHeight="1" x14ac:dyDescent="0.3">
      <c r="A314" s="40" t="s">
        <v>21</v>
      </c>
      <c r="B314" s="29" t="s">
        <v>22</v>
      </c>
      <c r="C314" s="161" t="s">
        <v>23</v>
      </c>
      <c r="D314" s="162"/>
      <c r="E314" s="162"/>
      <c r="F314" s="163"/>
      <c r="G314" s="21" t="s">
        <v>17</v>
      </c>
      <c r="H314" s="41">
        <v>32</v>
      </c>
      <c r="I314" s="83"/>
      <c r="J314" s="83">
        <f t="shared" si="80"/>
        <v>0</v>
      </c>
      <c r="K314" s="115">
        <f t="shared" si="81"/>
        <v>0</v>
      </c>
      <c r="L314" s="83">
        <v>0.65</v>
      </c>
    </row>
    <row r="315" spans="1:15" s="5" customFormat="1" ht="64.5" customHeight="1" x14ac:dyDescent="0.3">
      <c r="A315" s="40" t="s">
        <v>24</v>
      </c>
      <c r="B315" s="29" t="s">
        <v>25</v>
      </c>
      <c r="C315" s="161" t="s">
        <v>26</v>
      </c>
      <c r="D315" s="162"/>
      <c r="E315" s="162"/>
      <c r="F315" s="163"/>
      <c r="G315" s="21" t="s">
        <v>17</v>
      </c>
      <c r="H315" s="41">
        <v>6</v>
      </c>
      <c r="I315" s="83"/>
      <c r="J315" s="83">
        <f t="shared" si="80"/>
        <v>0</v>
      </c>
      <c r="K315" s="115">
        <f t="shared" si="81"/>
        <v>0</v>
      </c>
      <c r="L315" s="83">
        <v>7.23</v>
      </c>
    </row>
    <row r="316" spans="1:15" s="5" customFormat="1" ht="59.25" customHeight="1" x14ac:dyDescent="0.3">
      <c r="A316" s="40" t="s">
        <v>27</v>
      </c>
      <c r="B316" s="29" t="s">
        <v>28</v>
      </c>
      <c r="C316" s="161" t="s">
        <v>29</v>
      </c>
      <c r="D316" s="162"/>
      <c r="E316" s="162"/>
      <c r="F316" s="163"/>
      <c r="G316" s="21" t="s">
        <v>17</v>
      </c>
      <c r="H316" s="41">
        <v>6</v>
      </c>
      <c r="I316" s="83"/>
      <c r="J316" s="83">
        <f t="shared" si="80"/>
        <v>0</v>
      </c>
      <c r="K316" s="115">
        <f t="shared" si="81"/>
        <v>0</v>
      </c>
      <c r="L316" s="83">
        <v>7.23</v>
      </c>
    </row>
    <row r="317" spans="1:15" ht="56.25" customHeight="1" x14ac:dyDescent="0.3">
      <c r="A317" s="40" t="s">
        <v>30</v>
      </c>
      <c r="B317" s="29" t="s">
        <v>31</v>
      </c>
      <c r="C317" s="161" t="s">
        <v>32</v>
      </c>
      <c r="D317" s="162"/>
      <c r="E317" s="162"/>
      <c r="F317" s="163"/>
      <c r="G317" s="21" t="s">
        <v>17</v>
      </c>
      <c r="H317" s="41">
        <v>6</v>
      </c>
      <c r="I317" s="83"/>
      <c r="J317" s="83">
        <f t="shared" si="80"/>
        <v>0</v>
      </c>
      <c r="K317" s="115">
        <f t="shared" si="81"/>
        <v>0</v>
      </c>
      <c r="L317" s="83">
        <v>3.88</v>
      </c>
    </row>
    <row r="318" spans="1:15" ht="21.6" customHeight="1" x14ac:dyDescent="0.3">
      <c r="A318" s="42"/>
      <c r="B318" s="43"/>
      <c r="C318" s="44"/>
      <c r="D318" s="25"/>
      <c r="E318" s="153" t="s">
        <v>33</v>
      </c>
      <c r="F318" s="153"/>
      <c r="G318" s="153"/>
      <c r="H318" s="153"/>
      <c r="I318" s="153"/>
      <c r="J318" s="154"/>
      <c r="K318" s="133">
        <f>SUM(K312:K317)</f>
        <v>0</v>
      </c>
      <c r="L318" s="134"/>
    </row>
    <row r="319" spans="1:15" ht="23.1" customHeight="1" x14ac:dyDescent="0.3">
      <c r="A319" s="45" t="s">
        <v>34</v>
      </c>
      <c r="B319" s="175" t="s">
        <v>35</v>
      </c>
      <c r="C319" s="176"/>
      <c r="D319" s="176"/>
      <c r="E319" s="176"/>
      <c r="F319" s="176"/>
      <c r="G319" s="176"/>
      <c r="H319" s="176"/>
      <c r="I319" s="176"/>
      <c r="J319" s="176"/>
      <c r="K319" s="176"/>
      <c r="L319" s="95"/>
    </row>
    <row r="320" spans="1:15" ht="62.1" customHeight="1" x14ac:dyDescent="0.3">
      <c r="A320" s="19" t="s">
        <v>36</v>
      </c>
      <c r="B320" s="24" t="s">
        <v>37</v>
      </c>
      <c r="C320" s="150" t="s">
        <v>38</v>
      </c>
      <c r="D320" s="151"/>
      <c r="E320" s="151"/>
      <c r="F320" s="152"/>
      <c r="G320" s="21" t="s">
        <v>39</v>
      </c>
      <c r="H320" s="17">
        <v>30</v>
      </c>
      <c r="I320" s="83"/>
      <c r="J320" s="83">
        <f t="shared" ref="J320:J328" si="82">I320+(I320*21/100)</f>
        <v>0</v>
      </c>
      <c r="K320" s="115">
        <f t="shared" ref="K320:K328" si="83">H320*J320</f>
        <v>0</v>
      </c>
      <c r="L320" s="83">
        <v>1.36</v>
      </c>
      <c r="O320" s="6"/>
    </row>
    <row r="321" spans="1:15" ht="57" customHeight="1" x14ac:dyDescent="0.3">
      <c r="A321" s="19" t="s">
        <v>40</v>
      </c>
      <c r="B321" s="24" t="s">
        <v>41</v>
      </c>
      <c r="C321" s="150" t="s">
        <v>42</v>
      </c>
      <c r="D321" s="151"/>
      <c r="E321" s="151"/>
      <c r="F321" s="152"/>
      <c r="G321" s="21" t="s">
        <v>17</v>
      </c>
      <c r="H321" s="17">
        <v>20.100000000000001</v>
      </c>
      <c r="I321" s="83"/>
      <c r="J321" s="83">
        <f t="shared" si="82"/>
        <v>0</v>
      </c>
      <c r="K321" s="115">
        <f t="shared" si="83"/>
        <v>0</v>
      </c>
      <c r="L321" s="83">
        <v>5.53</v>
      </c>
    </row>
    <row r="322" spans="1:15" ht="45.75" customHeight="1" x14ac:dyDescent="0.3">
      <c r="A322" s="19" t="s">
        <v>43</v>
      </c>
      <c r="B322" s="24" t="s">
        <v>44</v>
      </c>
      <c r="C322" s="150" t="s">
        <v>45</v>
      </c>
      <c r="D322" s="151"/>
      <c r="E322" s="151"/>
      <c r="F322" s="152"/>
      <c r="G322" s="21" t="s">
        <v>17</v>
      </c>
      <c r="H322" s="17">
        <v>14.8</v>
      </c>
      <c r="I322" s="83"/>
      <c r="J322" s="83">
        <f t="shared" si="82"/>
        <v>0</v>
      </c>
      <c r="K322" s="115">
        <f t="shared" si="83"/>
        <v>0</v>
      </c>
      <c r="L322" s="83">
        <v>3.1</v>
      </c>
    </row>
    <row r="323" spans="1:15" ht="65.25" customHeight="1" x14ac:dyDescent="0.3">
      <c r="A323" s="19" t="s">
        <v>46</v>
      </c>
      <c r="B323" s="24" t="s">
        <v>47</v>
      </c>
      <c r="C323" s="150" t="s">
        <v>48</v>
      </c>
      <c r="D323" s="151"/>
      <c r="E323" s="151"/>
      <c r="F323" s="152"/>
      <c r="G323" s="21" t="s">
        <v>17</v>
      </c>
      <c r="H323" s="17">
        <v>4.3</v>
      </c>
      <c r="I323" s="83"/>
      <c r="J323" s="83">
        <f t="shared" si="82"/>
        <v>0</v>
      </c>
      <c r="K323" s="115">
        <f t="shared" si="83"/>
        <v>0</v>
      </c>
      <c r="L323" s="83">
        <v>0.79</v>
      </c>
    </row>
    <row r="324" spans="1:15" ht="98.1" customHeight="1" x14ac:dyDescent="0.3">
      <c r="A324" s="19" t="s">
        <v>49</v>
      </c>
      <c r="B324" s="24" t="s">
        <v>50</v>
      </c>
      <c r="C324" s="150" t="s">
        <v>51</v>
      </c>
      <c r="D324" s="151"/>
      <c r="E324" s="151"/>
      <c r="F324" s="152"/>
      <c r="G324" s="21" t="s">
        <v>17</v>
      </c>
      <c r="H324" s="17">
        <v>6</v>
      </c>
      <c r="I324" s="83"/>
      <c r="J324" s="83">
        <f t="shared" si="82"/>
        <v>0</v>
      </c>
      <c r="K324" s="115">
        <f t="shared" si="83"/>
        <v>0</v>
      </c>
      <c r="L324" s="83">
        <v>24.79</v>
      </c>
    </row>
    <row r="325" spans="1:15" ht="74.25" customHeight="1" x14ac:dyDescent="0.3">
      <c r="A325" s="19" t="s">
        <v>52</v>
      </c>
      <c r="B325" s="24" t="s">
        <v>53</v>
      </c>
      <c r="C325" s="150" t="s">
        <v>54</v>
      </c>
      <c r="D325" s="151"/>
      <c r="E325" s="151"/>
      <c r="F325" s="152"/>
      <c r="G325" s="21" t="s">
        <v>17</v>
      </c>
      <c r="H325" s="17">
        <v>3.3</v>
      </c>
      <c r="I325" s="83"/>
      <c r="J325" s="83">
        <f t="shared" si="82"/>
        <v>0</v>
      </c>
      <c r="K325" s="115">
        <f t="shared" si="83"/>
        <v>0</v>
      </c>
      <c r="L325" s="83">
        <v>1.64</v>
      </c>
    </row>
    <row r="326" spans="1:15" ht="70.5" customHeight="1" x14ac:dyDescent="0.3">
      <c r="A326" s="19" t="s">
        <v>55</v>
      </c>
      <c r="B326" s="24" t="s">
        <v>56</v>
      </c>
      <c r="C326" s="150" t="s">
        <v>57</v>
      </c>
      <c r="D326" s="151"/>
      <c r="E326" s="151"/>
      <c r="F326" s="152"/>
      <c r="G326" s="21" t="s">
        <v>17</v>
      </c>
      <c r="H326" s="17">
        <v>9</v>
      </c>
      <c r="I326" s="83"/>
      <c r="J326" s="83">
        <f t="shared" si="82"/>
        <v>0</v>
      </c>
      <c r="K326" s="115">
        <f t="shared" si="83"/>
        <v>0</v>
      </c>
      <c r="L326" s="83">
        <v>2.64</v>
      </c>
    </row>
    <row r="327" spans="1:15" ht="66" customHeight="1" x14ac:dyDescent="0.3">
      <c r="A327" s="19" t="s">
        <v>58</v>
      </c>
      <c r="B327" s="24" t="s">
        <v>59</v>
      </c>
      <c r="C327" s="150" t="s">
        <v>60</v>
      </c>
      <c r="D327" s="151"/>
      <c r="E327" s="151"/>
      <c r="F327" s="152"/>
      <c r="G327" s="21" t="s">
        <v>17</v>
      </c>
      <c r="H327" s="17">
        <v>8</v>
      </c>
      <c r="I327" s="83"/>
      <c r="J327" s="83">
        <f t="shared" si="82"/>
        <v>0</v>
      </c>
      <c r="K327" s="115">
        <f t="shared" si="83"/>
        <v>0</v>
      </c>
      <c r="L327" s="83">
        <v>1.56</v>
      </c>
    </row>
    <row r="328" spans="1:15" ht="57" customHeight="1" x14ac:dyDescent="0.3">
      <c r="A328" s="27" t="s">
        <v>61</v>
      </c>
      <c r="B328" s="24" t="s">
        <v>62</v>
      </c>
      <c r="C328" s="150" t="s">
        <v>63</v>
      </c>
      <c r="D328" s="151"/>
      <c r="E328" s="151"/>
      <c r="F328" s="152"/>
      <c r="G328" s="21" t="s">
        <v>17</v>
      </c>
      <c r="H328" s="17">
        <v>4.5</v>
      </c>
      <c r="I328" s="83"/>
      <c r="J328" s="83">
        <f t="shared" si="82"/>
        <v>0</v>
      </c>
      <c r="K328" s="115">
        <f t="shared" si="83"/>
        <v>0</v>
      </c>
      <c r="L328" s="83">
        <v>2.64</v>
      </c>
    </row>
    <row r="329" spans="1:15" ht="14.4" customHeight="1" x14ac:dyDescent="0.3">
      <c r="A329" s="46"/>
      <c r="B329" s="47"/>
      <c r="C329" s="48"/>
      <c r="D329" s="49"/>
      <c r="E329" s="153" t="s">
        <v>64</v>
      </c>
      <c r="F329" s="153"/>
      <c r="G329" s="153"/>
      <c r="H329" s="153"/>
      <c r="I329" s="153"/>
      <c r="J329" s="154"/>
      <c r="K329" s="133">
        <f>SUM(K320:K328)</f>
        <v>0</v>
      </c>
      <c r="L329" s="134"/>
    </row>
    <row r="330" spans="1:15" ht="14.4" customHeight="1" x14ac:dyDescent="0.3">
      <c r="A330" s="50" t="s">
        <v>65</v>
      </c>
      <c r="B330" s="159" t="s">
        <v>66</v>
      </c>
      <c r="C330" s="160"/>
      <c r="D330" s="160"/>
      <c r="E330" s="160"/>
      <c r="F330" s="160"/>
      <c r="G330" s="160"/>
      <c r="H330" s="160"/>
      <c r="I330" s="160"/>
      <c r="J330" s="160"/>
      <c r="K330" s="160"/>
      <c r="L330" s="96"/>
      <c r="N330" s="28"/>
      <c r="O330" s="7"/>
    </row>
    <row r="331" spans="1:15" ht="60" customHeight="1" x14ac:dyDescent="0.3">
      <c r="A331" s="19" t="s">
        <v>67</v>
      </c>
      <c r="B331" s="20" t="s">
        <v>68</v>
      </c>
      <c r="C331" s="150" t="s">
        <v>69</v>
      </c>
      <c r="D331" s="151"/>
      <c r="E331" s="151"/>
      <c r="F331" s="152"/>
      <c r="G331" s="21" t="s">
        <v>17</v>
      </c>
      <c r="H331" s="17">
        <v>6.8</v>
      </c>
      <c r="I331" s="83"/>
      <c r="J331" s="83">
        <f t="shared" ref="J331:J340" si="84">I331+(I331*21/100)</f>
        <v>0</v>
      </c>
      <c r="K331" s="115">
        <f t="shared" ref="K331:K340" si="85">H331*J331</f>
        <v>0</v>
      </c>
      <c r="L331" s="83">
        <v>3.3</v>
      </c>
      <c r="O331" s="6"/>
    </row>
    <row r="332" spans="1:15" ht="54" customHeight="1" x14ac:dyDescent="0.3">
      <c r="A332" s="19" t="s">
        <v>70</v>
      </c>
      <c r="B332" s="20" t="s">
        <v>71</v>
      </c>
      <c r="C332" s="150" t="s">
        <v>72</v>
      </c>
      <c r="D332" s="151"/>
      <c r="E332" s="151"/>
      <c r="F332" s="152"/>
      <c r="G332" s="22" t="s">
        <v>17</v>
      </c>
      <c r="H332" s="23">
        <v>3</v>
      </c>
      <c r="I332" s="83"/>
      <c r="J332" s="83">
        <f t="shared" si="84"/>
        <v>0</v>
      </c>
      <c r="K332" s="115">
        <f t="shared" si="85"/>
        <v>0</v>
      </c>
      <c r="L332" s="83">
        <v>3.46</v>
      </c>
    </row>
    <row r="333" spans="1:15" ht="40.5" customHeight="1" x14ac:dyDescent="0.3">
      <c r="A333" s="19" t="s">
        <v>73</v>
      </c>
      <c r="B333" s="20" t="s">
        <v>74</v>
      </c>
      <c r="C333" s="150" t="s">
        <v>75</v>
      </c>
      <c r="D333" s="151"/>
      <c r="E333" s="151"/>
      <c r="F333" s="152"/>
      <c r="G333" s="21" t="s">
        <v>17</v>
      </c>
      <c r="H333" s="23">
        <v>12.2</v>
      </c>
      <c r="I333" s="83"/>
      <c r="J333" s="83">
        <f t="shared" si="84"/>
        <v>0</v>
      </c>
      <c r="K333" s="115">
        <f t="shared" si="85"/>
        <v>0</v>
      </c>
      <c r="L333" s="83">
        <v>8.2200000000000006</v>
      </c>
    </row>
    <row r="334" spans="1:15" ht="43.5" customHeight="1" x14ac:dyDescent="0.3">
      <c r="A334" s="19" t="s">
        <v>76</v>
      </c>
      <c r="B334" s="20" t="s">
        <v>77</v>
      </c>
      <c r="C334" s="150" t="s">
        <v>78</v>
      </c>
      <c r="D334" s="151"/>
      <c r="E334" s="151"/>
      <c r="F334" s="152"/>
      <c r="G334" s="21" t="s">
        <v>17</v>
      </c>
      <c r="H334" s="23">
        <v>17</v>
      </c>
      <c r="I334" s="83"/>
      <c r="J334" s="83">
        <f t="shared" si="84"/>
        <v>0</v>
      </c>
      <c r="K334" s="115">
        <f t="shared" si="85"/>
        <v>0</v>
      </c>
      <c r="L334" s="83">
        <v>9.9600000000000009</v>
      </c>
    </row>
    <row r="335" spans="1:15" ht="48" customHeight="1" x14ac:dyDescent="0.3">
      <c r="A335" s="19" t="s">
        <v>79</v>
      </c>
      <c r="B335" s="20" t="s">
        <v>80</v>
      </c>
      <c r="C335" s="150" t="s">
        <v>78</v>
      </c>
      <c r="D335" s="151"/>
      <c r="E335" s="151"/>
      <c r="F335" s="152"/>
      <c r="G335" s="21" t="s">
        <v>17</v>
      </c>
      <c r="H335" s="23">
        <v>17</v>
      </c>
      <c r="I335" s="83"/>
      <c r="J335" s="83">
        <f t="shared" si="84"/>
        <v>0</v>
      </c>
      <c r="K335" s="115">
        <f t="shared" si="85"/>
        <v>0</v>
      </c>
      <c r="L335" s="83">
        <v>19.79</v>
      </c>
    </row>
    <row r="336" spans="1:15" ht="64.5" customHeight="1" x14ac:dyDescent="0.3">
      <c r="A336" s="19" t="s">
        <v>81</v>
      </c>
      <c r="B336" s="24" t="s">
        <v>82</v>
      </c>
      <c r="C336" s="150" t="s">
        <v>83</v>
      </c>
      <c r="D336" s="151"/>
      <c r="E336" s="151"/>
      <c r="F336" s="152"/>
      <c r="G336" s="21" t="s">
        <v>17</v>
      </c>
      <c r="H336" s="17">
        <v>16.8</v>
      </c>
      <c r="I336" s="83"/>
      <c r="J336" s="83">
        <f t="shared" si="84"/>
        <v>0</v>
      </c>
      <c r="K336" s="115">
        <f t="shared" si="85"/>
        <v>0</v>
      </c>
      <c r="L336" s="83">
        <v>12.53</v>
      </c>
    </row>
    <row r="337" spans="1:12" ht="54.75" customHeight="1" x14ac:dyDescent="0.3">
      <c r="A337" s="19" t="s">
        <v>84</v>
      </c>
      <c r="B337" s="24" t="s">
        <v>85</v>
      </c>
      <c r="C337" s="150" t="s">
        <v>86</v>
      </c>
      <c r="D337" s="151"/>
      <c r="E337" s="151"/>
      <c r="F337" s="152"/>
      <c r="G337" s="22" t="s">
        <v>17</v>
      </c>
      <c r="H337" s="17">
        <v>1</v>
      </c>
      <c r="I337" s="83"/>
      <c r="J337" s="83">
        <f t="shared" si="84"/>
        <v>0</v>
      </c>
      <c r="K337" s="115">
        <f t="shared" si="85"/>
        <v>0</v>
      </c>
      <c r="L337" s="83">
        <v>27.23</v>
      </c>
    </row>
    <row r="338" spans="1:12" ht="56.25" customHeight="1" x14ac:dyDescent="0.3">
      <c r="A338" s="19" t="s">
        <v>87</v>
      </c>
      <c r="B338" s="24" t="s">
        <v>88</v>
      </c>
      <c r="C338" s="150" t="s">
        <v>89</v>
      </c>
      <c r="D338" s="151"/>
      <c r="E338" s="151"/>
      <c r="F338" s="152"/>
      <c r="G338" s="21" t="s">
        <v>17</v>
      </c>
      <c r="H338" s="17">
        <v>10.199999999999999</v>
      </c>
      <c r="I338" s="83"/>
      <c r="J338" s="83">
        <f t="shared" si="84"/>
        <v>0</v>
      </c>
      <c r="K338" s="115">
        <f t="shared" si="85"/>
        <v>0</v>
      </c>
      <c r="L338" s="83">
        <v>9.83</v>
      </c>
    </row>
    <row r="339" spans="1:12" ht="53.25" customHeight="1" x14ac:dyDescent="0.3">
      <c r="A339" s="19" t="s">
        <v>90</v>
      </c>
      <c r="B339" s="24" t="s">
        <v>91</v>
      </c>
      <c r="C339" s="150" t="s">
        <v>92</v>
      </c>
      <c r="D339" s="151"/>
      <c r="E339" s="151"/>
      <c r="F339" s="152"/>
      <c r="G339" s="21" t="s">
        <v>17</v>
      </c>
      <c r="H339" s="17">
        <v>5</v>
      </c>
      <c r="I339" s="83"/>
      <c r="J339" s="83">
        <f t="shared" si="84"/>
        <v>0</v>
      </c>
      <c r="K339" s="115">
        <f t="shared" si="85"/>
        <v>0</v>
      </c>
      <c r="L339" s="83">
        <v>8.92</v>
      </c>
    </row>
    <row r="340" spans="1:12" ht="60" customHeight="1" x14ac:dyDescent="0.3">
      <c r="A340" s="19" t="s">
        <v>93</v>
      </c>
      <c r="B340" s="24" t="s">
        <v>94</v>
      </c>
      <c r="C340" s="150" t="s">
        <v>95</v>
      </c>
      <c r="D340" s="151"/>
      <c r="E340" s="151"/>
      <c r="F340" s="152"/>
      <c r="G340" s="21" t="s">
        <v>17</v>
      </c>
      <c r="H340" s="17">
        <v>11</v>
      </c>
      <c r="I340" s="83"/>
      <c r="J340" s="83">
        <f t="shared" si="84"/>
        <v>0</v>
      </c>
      <c r="K340" s="115">
        <f t="shared" si="85"/>
        <v>0</v>
      </c>
      <c r="L340" s="83">
        <v>2.88</v>
      </c>
    </row>
    <row r="341" spans="1:12" ht="21" customHeight="1" x14ac:dyDescent="0.3">
      <c r="A341" s="42"/>
      <c r="B341" s="43"/>
      <c r="C341" s="44"/>
      <c r="D341" s="25"/>
      <c r="E341" s="153" t="s">
        <v>96</v>
      </c>
      <c r="F341" s="153"/>
      <c r="G341" s="153"/>
      <c r="H341" s="153"/>
      <c r="I341" s="153"/>
      <c r="J341" s="154"/>
      <c r="K341" s="133">
        <f>SUM(K331:K340)</f>
        <v>0</v>
      </c>
      <c r="L341" s="134"/>
    </row>
    <row r="342" spans="1:12" ht="23.4" customHeight="1" x14ac:dyDescent="0.3">
      <c r="A342" s="51" t="s">
        <v>97</v>
      </c>
      <c r="B342" s="175" t="s">
        <v>98</v>
      </c>
      <c r="C342" s="176"/>
      <c r="D342" s="176"/>
      <c r="E342" s="176"/>
      <c r="F342" s="176"/>
      <c r="G342" s="176"/>
      <c r="H342" s="176"/>
      <c r="I342" s="176"/>
      <c r="J342" s="176"/>
      <c r="K342" s="117"/>
      <c r="L342" s="97"/>
    </row>
    <row r="343" spans="1:12" ht="66" customHeight="1" x14ac:dyDescent="0.3">
      <c r="A343" s="52" t="s">
        <v>99</v>
      </c>
      <c r="B343" s="24" t="s">
        <v>100</v>
      </c>
      <c r="C343" s="150" t="s">
        <v>101</v>
      </c>
      <c r="D343" s="151"/>
      <c r="E343" s="151"/>
      <c r="F343" s="152"/>
      <c r="G343" s="21" t="s">
        <v>17</v>
      </c>
      <c r="H343" s="17">
        <v>88</v>
      </c>
      <c r="I343" s="83"/>
      <c r="J343" s="83">
        <f t="shared" ref="J343:J345" si="86">I343+(I343*21/100)</f>
        <v>0</v>
      </c>
      <c r="K343" s="115">
        <f t="shared" ref="K343:K345" si="87">H343*J343</f>
        <v>0</v>
      </c>
      <c r="L343" s="83">
        <v>4.79</v>
      </c>
    </row>
    <row r="344" spans="1:12" ht="66" customHeight="1" x14ac:dyDescent="0.3">
      <c r="A344" s="52" t="s">
        <v>102</v>
      </c>
      <c r="B344" s="24" t="s">
        <v>103</v>
      </c>
      <c r="C344" s="150" t="s">
        <v>104</v>
      </c>
      <c r="D344" s="151"/>
      <c r="E344" s="151"/>
      <c r="F344" s="152"/>
      <c r="G344" s="21" t="s">
        <v>17</v>
      </c>
      <c r="H344" s="17">
        <v>2</v>
      </c>
      <c r="I344" s="83"/>
      <c r="J344" s="83">
        <f t="shared" si="86"/>
        <v>0</v>
      </c>
      <c r="K344" s="115">
        <f t="shared" si="87"/>
        <v>0</v>
      </c>
      <c r="L344" s="83">
        <v>7.43</v>
      </c>
    </row>
    <row r="345" spans="1:12" ht="66" customHeight="1" x14ac:dyDescent="0.3">
      <c r="A345" s="52" t="s">
        <v>105</v>
      </c>
      <c r="B345" s="24" t="s">
        <v>106</v>
      </c>
      <c r="C345" s="150" t="s">
        <v>107</v>
      </c>
      <c r="D345" s="151"/>
      <c r="E345" s="151"/>
      <c r="F345" s="152"/>
      <c r="G345" s="21" t="s">
        <v>17</v>
      </c>
      <c r="H345" s="17">
        <v>10</v>
      </c>
      <c r="I345" s="83"/>
      <c r="J345" s="83">
        <f t="shared" si="86"/>
        <v>0</v>
      </c>
      <c r="K345" s="115">
        <f t="shared" si="87"/>
        <v>0</v>
      </c>
      <c r="L345" s="83">
        <v>6.19</v>
      </c>
    </row>
    <row r="346" spans="1:12" ht="21" customHeight="1" x14ac:dyDescent="0.3">
      <c r="A346" s="42"/>
      <c r="B346" s="47"/>
      <c r="C346" s="48"/>
      <c r="D346" s="49"/>
      <c r="E346" s="153" t="s">
        <v>108</v>
      </c>
      <c r="F346" s="153"/>
      <c r="G346" s="153"/>
      <c r="H346" s="153"/>
      <c r="I346" s="153"/>
      <c r="J346" s="154"/>
      <c r="K346" s="135">
        <f>SUM(K343:K345)</f>
        <v>0</v>
      </c>
      <c r="L346" s="136"/>
    </row>
    <row r="347" spans="1:12" ht="21" customHeight="1" x14ac:dyDescent="0.3">
      <c r="A347" s="53" t="s">
        <v>109</v>
      </c>
      <c r="B347" s="159" t="s">
        <v>110</v>
      </c>
      <c r="C347" s="160"/>
      <c r="D347" s="160"/>
      <c r="E347" s="160"/>
      <c r="F347" s="160"/>
      <c r="G347" s="34"/>
      <c r="H347" s="34"/>
      <c r="I347" s="34"/>
      <c r="J347" s="118"/>
      <c r="K347" s="34"/>
      <c r="L347" s="98"/>
    </row>
    <row r="348" spans="1:12" ht="37.5" customHeight="1" x14ac:dyDescent="0.3">
      <c r="A348" s="27" t="s">
        <v>111</v>
      </c>
      <c r="B348" s="18" t="s">
        <v>112</v>
      </c>
      <c r="C348" s="150" t="s">
        <v>113</v>
      </c>
      <c r="D348" s="151"/>
      <c r="E348" s="151"/>
      <c r="F348" s="152"/>
      <c r="G348" s="21" t="s">
        <v>17</v>
      </c>
      <c r="H348" s="54">
        <v>30.8</v>
      </c>
      <c r="I348" s="83"/>
      <c r="J348" s="83">
        <f t="shared" ref="J348:J351" si="88">I348+(I348*21/100)</f>
        <v>0</v>
      </c>
      <c r="K348" s="115">
        <f t="shared" ref="K348:K351" si="89">H348*J348</f>
        <v>0</v>
      </c>
      <c r="L348" s="83">
        <v>6.57</v>
      </c>
    </row>
    <row r="349" spans="1:12" ht="32.25" customHeight="1" x14ac:dyDescent="0.3">
      <c r="A349" s="27" t="s">
        <v>114</v>
      </c>
      <c r="B349" s="18" t="s">
        <v>115</v>
      </c>
      <c r="C349" s="150" t="s">
        <v>116</v>
      </c>
      <c r="D349" s="151"/>
      <c r="E349" s="151"/>
      <c r="F349" s="152"/>
      <c r="G349" s="21" t="s">
        <v>17</v>
      </c>
      <c r="H349" s="17">
        <v>9.5</v>
      </c>
      <c r="I349" s="83"/>
      <c r="J349" s="83">
        <f t="shared" si="88"/>
        <v>0</v>
      </c>
      <c r="K349" s="115">
        <f t="shared" si="89"/>
        <v>0</v>
      </c>
      <c r="L349" s="83">
        <v>6.01</v>
      </c>
    </row>
    <row r="350" spans="1:12" ht="91.5" customHeight="1" x14ac:dyDescent="0.3">
      <c r="A350" s="27" t="s">
        <v>117</v>
      </c>
      <c r="B350" s="18" t="s">
        <v>118</v>
      </c>
      <c r="C350" s="150" t="s">
        <v>119</v>
      </c>
      <c r="D350" s="151"/>
      <c r="E350" s="151"/>
      <c r="F350" s="152"/>
      <c r="G350" s="21" t="s">
        <v>17</v>
      </c>
      <c r="H350" s="17">
        <v>17.399999999999999</v>
      </c>
      <c r="I350" s="83"/>
      <c r="J350" s="83">
        <f t="shared" si="88"/>
        <v>0</v>
      </c>
      <c r="K350" s="115">
        <f t="shared" si="89"/>
        <v>0</v>
      </c>
      <c r="L350" s="83">
        <v>2.88</v>
      </c>
    </row>
    <row r="351" spans="1:12" ht="72" customHeight="1" x14ac:dyDescent="0.3">
      <c r="A351" s="27" t="s">
        <v>120</v>
      </c>
      <c r="B351" s="18" t="s">
        <v>121</v>
      </c>
      <c r="C351" s="150" t="s">
        <v>122</v>
      </c>
      <c r="D351" s="151"/>
      <c r="E351" s="151"/>
      <c r="F351" s="152"/>
      <c r="G351" s="21" t="s">
        <v>17</v>
      </c>
      <c r="H351" s="17">
        <v>42.3</v>
      </c>
      <c r="I351" s="83"/>
      <c r="J351" s="83">
        <f t="shared" si="88"/>
        <v>0</v>
      </c>
      <c r="K351" s="115">
        <f t="shared" si="89"/>
        <v>0</v>
      </c>
      <c r="L351" s="83">
        <v>8.18</v>
      </c>
    </row>
    <row r="352" spans="1:12" ht="21.6" customHeight="1" x14ac:dyDescent="0.3">
      <c r="A352" s="55"/>
      <c r="B352" s="43"/>
      <c r="C352" s="44"/>
      <c r="D352" s="25"/>
      <c r="E352" s="153" t="s">
        <v>123</v>
      </c>
      <c r="F352" s="153"/>
      <c r="G352" s="153"/>
      <c r="H352" s="153"/>
      <c r="I352" s="153"/>
      <c r="J352" s="154"/>
      <c r="K352" s="133">
        <f>SUM(K348:K351)</f>
        <v>0</v>
      </c>
      <c r="L352" s="134"/>
    </row>
    <row r="353" spans="1:12" ht="21.75" customHeight="1" x14ac:dyDescent="0.3">
      <c r="A353" s="56" t="s">
        <v>124</v>
      </c>
      <c r="B353" s="159" t="s">
        <v>125</v>
      </c>
      <c r="C353" s="160"/>
      <c r="D353" s="160"/>
      <c r="E353" s="160"/>
      <c r="F353" s="160"/>
      <c r="G353" s="160"/>
      <c r="H353" s="160"/>
      <c r="I353" s="160"/>
      <c r="J353" s="160"/>
      <c r="K353" s="160"/>
      <c r="L353" s="96"/>
    </row>
    <row r="354" spans="1:12" ht="61.95" customHeight="1" x14ac:dyDescent="0.3">
      <c r="A354" s="27" t="s">
        <v>126</v>
      </c>
      <c r="B354" s="29" t="s">
        <v>127</v>
      </c>
      <c r="C354" s="150" t="s">
        <v>128</v>
      </c>
      <c r="D354" s="151"/>
      <c r="E354" s="151"/>
      <c r="F354" s="152"/>
      <c r="G354" s="21" t="s">
        <v>39</v>
      </c>
      <c r="H354" s="17">
        <v>65.3</v>
      </c>
      <c r="I354" s="83"/>
      <c r="J354" s="83">
        <f t="shared" ref="J354:J355" si="90">I354+(I354*21/100)</f>
        <v>0</v>
      </c>
      <c r="K354" s="115">
        <f t="shared" ref="K354:K355" si="91">H354*J354</f>
        <v>0</v>
      </c>
      <c r="L354" s="83">
        <v>1.27</v>
      </c>
    </row>
    <row r="355" spans="1:12" ht="39" customHeight="1" x14ac:dyDescent="0.3">
      <c r="A355" s="27" t="s">
        <v>129</v>
      </c>
      <c r="B355" s="29" t="s">
        <v>130</v>
      </c>
      <c r="C355" s="150" t="s">
        <v>131</v>
      </c>
      <c r="D355" s="151"/>
      <c r="E355" s="151"/>
      <c r="F355" s="152"/>
      <c r="G355" s="21" t="s">
        <v>17</v>
      </c>
      <c r="H355" s="17">
        <v>34.700000000000003</v>
      </c>
      <c r="I355" s="83"/>
      <c r="J355" s="83">
        <f t="shared" si="90"/>
        <v>0</v>
      </c>
      <c r="K355" s="115">
        <f t="shared" si="91"/>
        <v>0</v>
      </c>
      <c r="L355" s="83">
        <v>2.39</v>
      </c>
    </row>
    <row r="356" spans="1:12" ht="14.4" customHeight="1" x14ac:dyDescent="0.3">
      <c r="A356" s="57"/>
      <c r="B356" s="47"/>
      <c r="C356" s="48"/>
      <c r="D356" s="49"/>
      <c r="E356" s="153" t="s">
        <v>132</v>
      </c>
      <c r="F356" s="153"/>
      <c r="G356" s="153"/>
      <c r="H356" s="153"/>
      <c r="I356" s="153"/>
      <c r="J356" s="154"/>
      <c r="K356" s="133">
        <f>SUM(K354:K355)</f>
        <v>0</v>
      </c>
      <c r="L356" s="134"/>
    </row>
    <row r="357" spans="1:12" ht="21.6" customHeight="1" x14ac:dyDescent="0.3">
      <c r="A357" s="53" t="s">
        <v>133</v>
      </c>
      <c r="B357" s="159" t="s">
        <v>134</v>
      </c>
      <c r="C357" s="160"/>
      <c r="D357" s="160"/>
      <c r="E357" s="160"/>
      <c r="F357" s="160"/>
      <c r="G357" s="160"/>
      <c r="H357" s="160"/>
      <c r="I357" s="160"/>
      <c r="J357" s="160"/>
      <c r="K357" s="160"/>
      <c r="L357" s="96"/>
    </row>
    <row r="358" spans="1:12" ht="30" customHeight="1" x14ac:dyDescent="0.3">
      <c r="A358" s="27" t="s">
        <v>135</v>
      </c>
      <c r="B358" s="29" t="s">
        <v>136</v>
      </c>
      <c r="C358" s="150" t="s">
        <v>137</v>
      </c>
      <c r="D358" s="151"/>
      <c r="E358" s="151"/>
      <c r="F358" s="152"/>
      <c r="G358" s="21" t="s">
        <v>17</v>
      </c>
      <c r="H358" s="17">
        <v>42.6</v>
      </c>
      <c r="I358" s="83"/>
      <c r="J358" s="83">
        <f t="shared" ref="J358:J360" si="92">I358+(I358*21/100)</f>
        <v>0</v>
      </c>
      <c r="K358" s="115">
        <f t="shared" ref="K358:K360" si="93">H358*J358</f>
        <v>0</v>
      </c>
      <c r="L358" s="83">
        <v>2.06</v>
      </c>
    </row>
    <row r="359" spans="1:12" ht="30" customHeight="1" x14ac:dyDescent="0.3">
      <c r="A359" s="27" t="s">
        <v>138</v>
      </c>
      <c r="B359" s="29" t="s">
        <v>139</v>
      </c>
      <c r="C359" s="150" t="s">
        <v>140</v>
      </c>
      <c r="D359" s="151"/>
      <c r="E359" s="151"/>
      <c r="F359" s="152"/>
      <c r="G359" s="21" t="s">
        <v>17</v>
      </c>
      <c r="H359" s="17">
        <v>3.7</v>
      </c>
      <c r="I359" s="83"/>
      <c r="J359" s="83">
        <f t="shared" si="92"/>
        <v>0</v>
      </c>
      <c r="K359" s="115">
        <f t="shared" si="93"/>
        <v>0</v>
      </c>
      <c r="L359" s="83">
        <v>4.95</v>
      </c>
    </row>
    <row r="360" spans="1:12" ht="34.200000000000003" customHeight="1" x14ac:dyDescent="0.3">
      <c r="A360" s="27" t="s">
        <v>141</v>
      </c>
      <c r="B360" s="24" t="s">
        <v>142</v>
      </c>
      <c r="C360" s="150" t="s">
        <v>143</v>
      </c>
      <c r="D360" s="151"/>
      <c r="E360" s="151"/>
      <c r="F360" s="152"/>
      <c r="G360" s="21" t="s">
        <v>17</v>
      </c>
      <c r="H360" s="17">
        <v>53.7</v>
      </c>
      <c r="I360" s="83"/>
      <c r="J360" s="83">
        <f t="shared" si="92"/>
        <v>0</v>
      </c>
      <c r="K360" s="115">
        <f t="shared" si="93"/>
        <v>0</v>
      </c>
      <c r="L360" s="83">
        <v>31.04</v>
      </c>
    </row>
    <row r="361" spans="1:12" ht="18.600000000000001" customHeight="1" x14ac:dyDescent="0.3">
      <c r="A361" s="58"/>
      <c r="B361" s="59"/>
      <c r="C361" s="60"/>
      <c r="D361" s="61"/>
      <c r="E361" s="153" t="s">
        <v>144</v>
      </c>
      <c r="F361" s="153"/>
      <c r="G361" s="153"/>
      <c r="H361" s="153"/>
      <c r="I361" s="153"/>
      <c r="J361" s="154"/>
      <c r="K361" s="137">
        <f>SUM(K358:K360)</f>
        <v>0</v>
      </c>
      <c r="L361" s="138"/>
    </row>
    <row r="362" spans="1:12" ht="21.9" customHeight="1" x14ac:dyDescent="0.3">
      <c r="A362" s="62" t="s">
        <v>145</v>
      </c>
      <c r="B362" s="173" t="s">
        <v>146</v>
      </c>
      <c r="C362" s="174"/>
      <c r="D362" s="174"/>
      <c r="E362" s="30" t="s">
        <v>147</v>
      </c>
      <c r="F362" s="30"/>
      <c r="G362" s="63"/>
      <c r="H362" s="63"/>
      <c r="I362" s="63"/>
      <c r="J362" s="119"/>
      <c r="K362" s="64"/>
      <c r="L362" s="99"/>
    </row>
    <row r="363" spans="1:12" ht="37.200000000000003" customHeight="1" x14ac:dyDescent="0.3">
      <c r="A363" s="52" t="s">
        <v>148</v>
      </c>
      <c r="B363" s="29" t="s">
        <v>149</v>
      </c>
      <c r="C363" s="150" t="s">
        <v>150</v>
      </c>
      <c r="D363" s="151"/>
      <c r="E363" s="151"/>
      <c r="F363" s="152"/>
      <c r="G363" s="21" t="s">
        <v>39</v>
      </c>
      <c r="H363" s="17">
        <v>19.2</v>
      </c>
      <c r="I363" s="83"/>
      <c r="J363" s="83">
        <f t="shared" ref="J363:J366" si="94">I363+(I363*21/100)</f>
        <v>0</v>
      </c>
      <c r="K363" s="115">
        <f t="shared" ref="K363:K366" si="95">H363*J363</f>
        <v>0</v>
      </c>
      <c r="L363" s="83">
        <v>1.94</v>
      </c>
    </row>
    <row r="364" spans="1:12" ht="45" customHeight="1" x14ac:dyDescent="0.3">
      <c r="A364" s="52" t="s">
        <v>151</v>
      </c>
      <c r="B364" s="24" t="s">
        <v>152</v>
      </c>
      <c r="C364" s="150" t="s">
        <v>153</v>
      </c>
      <c r="D364" s="151"/>
      <c r="E364" s="151"/>
      <c r="F364" s="152"/>
      <c r="G364" s="21" t="s">
        <v>39</v>
      </c>
      <c r="H364" s="17">
        <v>37.299999999999997</v>
      </c>
      <c r="I364" s="83"/>
      <c r="J364" s="83">
        <f t="shared" si="94"/>
        <v>0</v>
      </c>
      <c r="K364" s="115">
        <f t="shared" si="95"/>
        <v>0</v>
      </c>
      <c r="L364" s="83">
        <v>1.8</v>
      </c>
    </row>
    <row r="365" spans="1:12" ht="58.5" customHeight="1" x14ac:dyDescent="0.3">
      <c r="A365" s="52" t="s">
        <v>154</v>
      </c>
      <c r="B365" s="29" t="s">
        <v>155</v>
      </c>
      <c r="C365" s="150" t="s">
        <v>156</v>
      </c>
      <c r="D365" s="151"/>
      <c r="E365" s="151"/>
      <c r="F365" s="152"/>
      <c r="G365" s="21" t="s">
        <v>39</v>
      </c>
      <c r="H365" s="17">
        <v>26.9</v>
      </c>
      <c r="I365" s="83"/>
      <c r="J365" s="83">
        <f t="shared" si="94"/>
        <v>0</v>
      </c>
      <c r="K365" s="115">
        <f t="shared" si="95"/>
        <v>0</v>
      </c>
      <c r="L365" s="83">
        <v>0.62</v>
      </c>
    </row>
    <row r="366" spans="1:12" ht="30" customHeight="1" x14ac:dyDescent="0.3">
      <c r="A366" s="52" t="s">
        <v>157</v>
      </c>
      <c r="B366" s="29" t="s">
        <v>158</v>
      </c>
      <c r="C366" s="150" t="s">
        <v>159</v>
      </c>
      <c r="D366" s="151"/>
      <c r="E366" s="151"/>
      <c r="F366" s="152"/>
      <c r="G366" s="21" t="s">
        <v>39</v>
      </c>
      <c r="H366" s="17">
        <v>16.600000000000001</v>
      </c>
      <c r="I366" s="83"/>
      <c r="J366" s="83">
        <f t="shared" si="94"/>
        <v>0</v>
      </c>
      <c r="K366" s="115">
        <f t="shared" si="95"/>
        <v>0</v>
      </c>
      <c r="L366" s="83">
        <v>1.4</v>
      </c>
    </row>
    <row r="367" spans="1:12" ht="20.399999999999999" customHeight="1" x14ac:dyDescent="0.3">
      <c r="A367" s="65"/>
      <c r="B367" s="63"/>
      <c r="C367" s="30"/>
      <c r="D367" s="25"/>
      <c r="E367" s="153" t="s">
        <v>160</v>
      </c>
      <c r="F367" s="153"/>
      <c r="G367" s="153"/>
      <c r="H367" s="153"/>
      <c r="I367" s="153"/>
      <c r="J367" s="154"/>
      <c r="K367" s="133">
        <f>SUM(K363:K366)</f>
        <v>0</v>
      </c>
      <c r="L367" s="134"/>
    </row>
    <row r="368" spans="1:12" ht="14.4" customHeight="1" x14ac:dyDescent="0.3">
      <c r="A368" s="33" t="s">
        <v>161</v>
      </c>
      <c r="B368" s="159" t="s">
        <v>162</v>
      </c>
      <c r="C368" s="160"/>
      <c r="D368" s="160"/>
      <c r="E368" s="160"/>
      <c r="F368" s="160"/>
      <c r="G368" s="160"/>
      <c r="H368" s="160"/>
      <c r="I368" s="160"/>
      <c r="J368" s="160"/>
      <c r="K368" s="160"/>
      <c r="L368" s="96"/>
    </row>
    <row r="369" spans="1:12" ht="30" customHeight="1" x14ac:dyDescent="0.3">
      <c r="A369" s="27" t="s">
        <v>163</v>
      </c>
      <c r="B369" s="24" t="s">
        <v>164</v>
      </c>
      <c r="C369" s="150" t="s">
        <v>165</v>
      </c>
      <c r="D369" s="151"/>
      <c r="E369" s="151"/>
      <c r="F369" s="152"/>
      <c r="G369" s="21" t="s">
        <v>17</v>
      </c>
      <c r="H369" s="17">
        <v>32.1</v>
      </c>
      <c r="I369" s="83"/>
      <c r="J369" s="83">
        <f t="shared" ref="J369:J372" si="96">I369+(I369*21/100)</f>
        <v>0</v>
      </c>
      <c r="K369" s="115">
        <f t="shared" ref="K369:K372" si="97">H369*J369</f>
        <v>0</v>
      </c>
      <c r="L369" s="83">
        <v>3.21</v>
      </c>
    </row>
    <row r="370" spans="1:12" ht="27.75" customHeight="1" x14ac:dyDescent="0.3">
      <c r="A370" s="27" t="s">
        <v>166</v>
      </c>
      <c r="B370" s="24" t="s">
        <v>167</v>
      </c>
      <c r="C370" s="150" t="s">
        <v>168</v>
      </c>
      <c r="D370" s="151"/>
      <c r="E370" s="151"/>
      <c r="F370" s="152"/>
      <c r="G370" s="21" t="s">
        <v>17</v>
      </c>
      <c r="H370" s="17">
        <v>4.5999999999999996</v>
      </c>
      <c r="I370" s="83"/>
      <c r="J370" s="83">
        <f t="shared" si="96"/>
        <v>0</v>
      </c>
      <c r="K370" s="115">
        <f t="shared" si="97"/>
        <v>0</v>
      </c>
      <c r="L370" s="83">
        <v>3.3</v>
      </c>
    </row>
    <row r="371" spans="1:12" ht="30.6" customHeight="1" x14ac:dyDescent="0.3">
      <c r="A371" s="27" t="s">
        <v>169</v>
      </c>
      <c r="B371" s="24" t="s">
        <v>170</v>
      </c>
      <c r="C371" s="150" t="s">
        <v>171</v>
      </c>
      <c r="D371" s="151"/>
      <c r="E371" s="151"/>
      <c r="F371" s="152"/>
      <c r="G371" s="21" t="s">
        <v>17</v>
      </c>
      <c r="H371" s="17">
        <v>8.3000000000000007</v>
      </c>
      <c r="I371" s="83"/>
      <c r="J371" s="83">
        <f t="shared" si="96"/>
        <v>0</v>
      </c>
      <c r="K371" s="115">
        <f t="shared" si="97"/>
        <v>0</v>
      </c>
      <c r="L371" s="83">
        <v>1.81</v>
      </c>
    </row>
    <row r="372" spans="1:12" ht="32.1" customHeight="1" x14ac:dyDescent="0.3">
      <c r="A372" s="27" t="s">
        <v>172</v>
      </c>
      <c r="B372" s="29" t="s">
        <v>173</v>
      </c>
      <c r="C372" s="150" t="s">
        <v>174</v>
      </c>
      <c r="D372" s="151"/>
      <c r="E372" s="151"/>
      <c r="F372" s="152"/>
      <c r="G372" s="21" t="s">
        <v>17</v>
      </c>
      <c r="H372" s="17">
        <v>55</v>
      </c>
      <c r="I372" s="83"/>
      <c r="J372" s="83">
        <f t="shared" si="96"/>
        <v>0</v>
      </c>
      <c r="K372" s="115">
        <f t="shared" si="97"/>
        <v>0</v>
      </c>
      <c r="L372" s="83">
        <v>1.31</v>
      </c>
    </row>
    <row r="373" spans="1:12" ht="21" customHeight="1" x14ac:dyDescent="0.3">
      <c r="A373" s="58"/>
      <c r="B373" s="64"/>
      <c r="C373" s="66"/>
      <c r="D373" s="25"/>
      <c r="E373" s="153" t="s">
        <v>175</v>
      </c>
      <c r="F373" s="153"/>
      <c r="G373" s="153"/>
      <c r="H373" s="153"/>
      <c r="I373" s="153"/>
      <c r="J373" s="154"/>
      <c r="K373" s="133">
        <f>SUM(K369:K372)</f>
        <v>0</v>
      </c>
      <c r="L373" s="134"/>
    </row>
    <row r="374" spans="1:12" ht="16.5" customHeight="1" x14ac:dyDescent="0.3">
      <c r="A374" s="33" t="s">
        <v>176</v>
      </c>
      <c r="B374" s="159" t="s">
        <v>177</v>
      </c>
      <c r="C374" s="160"/>
      <c r="D374" s="160"/>
      <c r="E374" s="160"/>
      <c r="F374" s="160"/>
      <c r="G374" s="160"/>
      <c r="H374" s="160"/>
      <c r="I374" s="160"/>
      <c r="J374" s="160"/>
      <c r="K374" s="160"/>
      <c r="L374" s="96"/>
    </row>
    <row r="375" spans="1:12" ht="33.75" customHeight="1" x14ac:dyDescent="0.3">
      <c r="A375" s="27" t="s">
        <v>178</v>
      </c>
      <c r="B375" s="31" t="s">
        <v>179</v>
      </c>
      <c r="C375" s="161" t="s">
        <v>180</v>
      </c>
      <c r="D375" s="162"/>
      <c r="E375" s="162"/>
      <c r="F375" s="163"/>
      <c r="G375" s="21" t="s">
        <v>17</v>
      </c>
      <c r="H375" s="17">
        <v>14.7</v>
      </c>
      <c r="I375" s="83"/>
      <c r="J375" s="83">
        <f t="shared" ref="J375:J377" si="98">I375+(I375*21/100)</f>
        <v>0</v>
      </c>
      <c r="K375" s="115">
        <f t="shared" ref="K375:K377" si="99">H375*J375</f>
        <v>0</v>
      </c>
      <c r="L375" s="83">
        <v>8.85</v>
      </c>
    </row>
    <row r="376" spans="1:12" ht="50.25" customHeight="1" x14ac:dyDescent="0.3">
      <c r="A376" s="27" t="s">
        <v>181</v>
      </c>
      <c r="B376" s="29" t="s">
        <v>182</v>
      </c>
      <c r="C376" s="161" t="s">
        <v>183</v>
      </c>
      <c r="D376" s="162"/>
      <c r="E376" s="162"/>
      <c r="F376" s="163"/>
      <c r="G376" s="21" t="s">
        <v>17</v>
      </c>
      <c r="H376" s="17">
        <v>11.8</v>
      </c>
      <c r="I376" s="83"/>
      <c r="J376" s="83">
        <f t="shared" si="98"/>
        <v>0</v>
      </c>
      <c r="K376" s="115">
        <f t="shared" si="99"/>
        <v>0</v>
      </c>
      <c r="L376" s="83">
        <v>1.31</v>
      </c>
    </row>
    <row r="377" spans="1:12" ht="51.6" customHeight="1" x14ac:dyDescent="0.3">
      <c r="A377" s="27" t="s">
        <v>184</v>
      </c>
      <c r="B377" s="29" t="s">
        <v>185</v>
      </c>
      <c r="C377" s="161" t="s">
        <v>186</v>
      </c>
      <c r="D377" s="162"/>
      <c r="E377" s="162"/>
      <c r="F377" s="163"/>
      <c r="G377" s="21" t="s">
        <v>17</v>
      </c>
      <c r="H377" s="17">
        <v>73.5</v>
      </c>
      <c r="I377" s="83"/>
      <c r="J377" s="83">
        <f t="shared" si="98"/>
        <v>0</v>
      </c>
      <c r="K377" s="115">
        <f t="shared" si="99"/>
        <v>0</v>
      </c>
      <c r="L377" s="83">
        <v>7.06</v>
      </c>
    </row>
    <row r="378" spans="1:12" ht="16.2" customHeight="1" x14ac:dyDescent="0.3">
      <c r="A378" s="58"/>
      <c r="B378" s="59"/>
      <c r="C378" s="60"/>
      <c r="D378" s="49"/>
      <c r="E378" s="153" t="s">
        <v>187</v>
      </c>
      <c r="F378" s="153"/>
      <c r="G378" s="153"/>
      <c r="H378" s="153"/>
      <c r="I378" s="153"/>
      <c r="J378" s="154"/>
      <c r="K378" s="133">
        <f>SUM(K375:K377)</f>
        <v>0</v>
      </c>
      <c r="L378" s="134"/>
    </row>
    <row r="379" spans="1:12" ht="19.5" customHeight="1" x14ac:dyDescent="0.3">
      <c r="A379" s="33" t="s">
        <v>188</v>
      </c>
      <c r="B379" s="159" t="s">
        <v>189</v>
      </c>
      <c r="C379" s="160"/>
      <c r="D379" s="160"/>
      <c r="E379" s="160"/>
      <c r="F379" s="160"/>
      <c r="G379" s="160"/>
      <c r="H379" s="160"/>
      <c r="I379" s="160"/>
      <c r="J379" s="160"/>
      <c r="K379" s="160"/>
      <c r="L379" s="96"/>
    </row>
    <row r="380" spans="1:12" ht="59.4" customHeight="1" x14ac:dyDescent="0.3">
      <c r="A380" s="32" t="s">
        <v>190</v>
      </c>
      <c r="B380" s="29" t="s">
        <v>191</v>
      </c>
      <c r="C380" s="150" t="s">
        <v>192</v>
      </c>
      <c r="D380" s="151"/>
      <c r="E380" s="151"/>
      <c r="F380" s="152"/>
      <c r="G380" s="21" t="s">
        <v>17</v>
      </c>
      <c r="H380" s="17">
        <v>20</v>
      </c>
      <c r="I380" s="83"/>
      <c r="J380" s="83">
        <f t="shared" ref="J380:J383" si="100">I380+(I380*21/100)</f>
        <v>0</v>
      </c>
      <c r="K380" s="115">
        <f t="shared" ref="K380:K383" si="101">H380*J380</f>
        <v>0</v>
      </c>
      <c r="L380" s="83">
        <v>2.14</v>
      </c>
    </row>
    <row r="381" spans="1:12" ht="32.25" customHeight="1" x14ac:dyDescent="0.3">
      <c r="A381" s="32" t="s">
        <v>193</v>
      </c>
      <c r="B381" s="29" t="s">
        <v>194</v>
      </c>
      <c r="C381" s="150" t="s">
        <v>195</v>
      </c>
      <c r="D381" s="151"/>
      <c r="E381" s="151"/>
      <c r="F381" s="152"/>
      <c r="G381" s="21" t="s">
        <v>17</v>
      </c>
      <c r="H381" s="17">
        <v>31.5</v>
      </c>
      <c r="I381" s="83"/>
      <c r="J381" s="83">
        <f t="shared" si="100"/>
        <v>0</v>
      </c>
      <c r="K381" s="115">
        <f t="shared" si="101"/>
        <v>0</v>
      </c>
      <c r="L381" s="83">
        <v>3.12</v>
      </c>
    </row>
    <row r="382" spans="1:12" ht="48" customHeight="1" x14ac:dyDescent="0.3">
      <c r="A382" s="32" t="s">
        <v>196</v>
      </c>
      <c r="B382" s="29" t="s">
        <v>197</v>
      </c>
      <c r="C382" s="150" t="s">
        <v>198</v>
      </c>
      <c r="D382" s="151"/>
      <c r="E382" s="151"/>
      <c r="F382" s="152"/>
      <c r="G382" s="21" t="s">
        <v>17</v>
      </c>
      <c r="H382" s="17">
        <v>30.5</v>
      </c>
      <c r="I382" s="83"/>
      <c r="J382" s="83">
        <f t="shared" si="100"/>
        <v>0</v>
      </c>
      <c r="K382" s="115">
        <f t="shared" si="101"/>
        <v>0</v>
      </c>
      <c r="L382" s="83">
        <v>2.46</v>
      </c>
    </row>
    <row r="383" spans="1:12" ht="54.6" customHeight="1" x14ac:dyDescent="0.3">
      <c r="A383" s="32" t="s">
        <v>199</v>
      </c>
      <c r="B383" s="29" t="s">
        <v>200</v>
      </c>
      <c r="C383" s="164" t="s">
        <v>201</v>
      </c>
      <c r="D383" s="165"/>
      <c r="E383" s="165"/>
      <c r="F383" s="166"/>
      <c r="G383" s="21" t="s">
        <v>17</v>
      </c>
      <c r="H383" s="17">
        <v>18</v>
      </c>
      <c r="I383" s="83"/>
      <c r="J383" s="83">
        <f t="shared" si="100"/>
        <v>0</v>
      </c>
      <c r="K383" s="115">
        <f t="shared" si="101"/>
        <v>0</v>
      </c>
      <c r="L383" s="83">
        <v>2.46</v>
      </c>
    </row>
    <row r="384" spans="1:12" ht="21" customHeight="1" x14ac:dyDescent="0.3">
      <c r="A384" s="67"/>
      <c r="B384" s="64"/>
      <c r="C384" s="66"/>
      <c r="D384" s="25"/>
      <c r="E384" s="153" t="s">
        <v>202</v>
      </c>
      <c r="F384" s="153"/>
      <c r="G384" s="153"/>
      <c r="H384" s="153"/>
      <c r="I384" s="153"/>
      <c r="J384" s="154"/>
      <c r="K384" s="133">
        <f>SUM(K380:K383)</f>
        <v>0</v>
      </c>
      <c r="L384" s="134"/>
    </row>
    <row r="385" spans="1:12" ht="27" customHeight="1" x14ac:dyDescent="0.3">
      <c r="A385" s="62" t="s">
        <v>203</v>
      </c>
      <c r="B385" s="159" t="s">
        <v>204</v>
      </c>
      <c r="C385" s="160"/>
      <c r="D385" s="160"/>
      <c r="E385" s="160"/>
      <c r="F385" s="160"/>
      <c r="G385" s="160"/>
      <c r="H385" s="160"/>
      <c r="I385" s="160"/>
      <c r="J385" s="160"/>
      <c r="K385" s="160"/>
      <c r="L385" s="96"/>
    </row>
    <row r="386" spans="1:12" ht="30.75" customHeight="1" x14ac:dyDescent="0.3">
      <c r="A386" s="32" t="s">
        <v>205</v>
      </c>
      <c r="B386" s="29" t="s">
        <v>206</v>
      </c>
      <c r="C386" s="150" t="s">
        <v>207</v>
      </c>
      <c r="D386" s="151"/>
      <c r="E386" s="151"/>
      <c r="F386" s="152"/>
      <c r="G386" s="21" t="s">
        <v>39</v>
      </c>
      <c r="H386" s="17">
        <v>21.1</v>
      </c>
      <c r="I386" s="83"/>
      <c r="J386" s="83">
        <f t="shared" ref="J386:J390" si="102">I386+(I386*21/100)</f>
        <v>0</v>
      </c>
      <c r="K386" s="115">
        <f t="shared" ref="K386:K390" si="103">H386*J386</f>
        <v>0</v>
      </c>
      <c r="L386" s="83">
        <v>1.56</v>
      </c>
    </row>
    <row r="387" spans="1:12" ht="36" customHeight="1" x14ac:dyDescent="0.3">
      <c r="A387" s="32" t="s">
        <v>208</v>
      </c>
      <c r="B387" s="29" t="s">
        <v>209</v>
      </c>
      <c r="C387" s="150" t="s">
        <v>210</v>
      </c>
      <c r="D387" s="151"/>
      <c r="E387" s="151"/>
      <c r="F387" s="152"/>
      <c r="G387" s="21" t="s">
        <v>17</v>
      </c>
      <c r="H387" s="17">
        <v>25.2</v>
      </c>
      <c r="I387" s="83"/>
      <c r="J387" s="83">
        <f t="shared" si="102"/>
        <v>0</v>
      </c>
      <c r="K387" s="115">
        <f t="shared" si="103"/>
        <v>0</v>
      </c>
      <c r="L387" s="83">
        <v>2.14</v>
      </c>
    </row>
    <row r="388" spans="1:12" ht="48" customHeight="1" x14ac:dyDescent="0.3">
      <c r="A388" s="32" t="s">
        <v>211</v>
      </c>
      <c r="B388" s="29" t="s">
        <v>212</v>
      </c>
      <c r="C388" s="150" t="s">
        <v>213</v>
      </c>
      <c r="D388" s="151"/>
      <c r="E388" s="151"/>
      <c r="F388" s="152"/>
      <c r="G388" s="21" t="s">
        <v>39</v>
      </c>
      <c r="H388" s="17">
        <v>19.3</v>
      </c>
      <c r="I388" s="83"/>
      <c r="J388" s="83">
        <f t="shared" si="102"/>
        <v>0</v>
      </c>
      <c r="K388" s="115">
        <f t="shared" si="103"/>
        <v>0</v>
      </c>
      <c r="L388" s="83">
        <v>2.69</v>
      </c>
    </row>
    <row r="389" spans="1:12" ht="30.75" customHeight="1" x14ac:dyDescent="0.3">
      <c r="A389" s="32" t="s">
        <v>214</v>
      </c>
      <c r="B389" s="29" t="s">
        <v>215</v>
      </c>
      <c r="C389" s="150" t="s">
        <v>216</v>
      </c>
      <c r="D389" s="151"/>
      <c r="E389" s="151"/>
      <c r="F389" s="152"/>
      <c r="G389" s="21" t="s">
        <v>39</v>
      </c>
      <c r="H389" s="17">
        <v>19.3</v>
      </c>
      <c r="I389" s="83"/>
      <c r="J389" s="83">
        <f t="shared" si="102"/>
        <v>0</v>
      </c>
      <c r="K389" s="115">
        <f t="shared" si="103"/>
        <v>0</v>
      </c>
      <c r="L389" s="83">
        <v>3.05</v>
      </c>
    </row>
    <row r="390" spans="1:12" ht="27" customHeight="1" x14ac:dyDescent="0.3">
      <c r="A390" s="32" t="s">
        <v>217</v>
      </c>
      <c r="B390" s="24" t="s">
        <v>218</v>
      </c>
      <c r="C390" s="150" t="s">
        <v>219</v>
      </c>
      <c r="D390" s="151"/>
      <c r="E390" s="151"/>
      <c r="F390" s="152"/>
      <c r="G390" s="21" t="s">
        <v>39</v>
      </c>
      <c r="H390" s="17">
        <v>15.1</v>
      </c>
      <c r="I390" s="83"/>
      <c r="J390" s="83">
        <f t="shared" si="102"/>
        <v>0</v>
      </c>
      <c r="K390" s="115">
        <f t="shared" si="103"/>
        <v>0</v>
      </c>
      <c r="L390" s="83">
        <v>2.88</v>
      </c>
    </row>
    <row r="391" spans="1:12" ht="16.2" customHeight="1" x14ac:dyDescent="0.3">
      <c r="A391" s="67"/>
      <c r="B391" s="64"/>
      <c r="C391" s="66"/>
      <c r="D391" s="25"/>
      <c r="E391" s="153" t="s">
        <v>220</v>
      </c>
      <c r="F391" s="153"/>
      <c r="G391" s="153"/>
      <c r="H391" s="153"/>
      <c r="I391" s="153"/>
      <c r="J391" s="154"/>
      <c r="K391" s="133">
        <f>SUM(K386:K390)</f>
        <v>0</v>
      </c>
      <c r="L391" s="134"/>
    </row>
    <row r="392" spans="1:12" ht="24.6" customHeight="1" x14ac:dyDescent="0.3">
      <c r="A392" s="33" t="s">
        <v>221</v>
      </c>
      <c r="B392" s="159" t="s">
        <v>222</v>
      </c>
      <c r="C392" s="160"/>
      <c r="D392" s="160"/>
      <c r="E392" s="160"/>
      <c r="F392" s="160"/>
      <c r="G392" s="160"/>
      <c r="H392" s="160"/>
      <c r="I392" s="160"/>
      <c r="J392" s="160"/>
      <c r="K392" s="160"/>
      <c r="L392" s="96"/>
    </row>
    <row r="393" spans="1:12" ht="42.9" customHeight="1" x14ac:dyDescent="0.3">
      <c r="A393" s="32" t="s">
        <v>223</v>
      </c>
      <c r="B393" s="29" t="s">
        <v>222</v>
      </c>
      <c r="C393" s="150" t="s">
        <v>224</v>
      </c>
      <c r="D393" s="151"/>
      <c r="E393" s="151"/>
      <c r="F393" s="152"/>
      <c r="G393" s="21" t="s">
        <v>225</v>
      </c>
      <c r="H393" s="17">
        <v>100</v>
      </c>
      <c r="I393" s="17"/>
      <c r="J393" s="83">
        <f t="shared" ref="J393" si="104">I393+(I393*21/100)</f>
        <v>0</v>
      </c>
      <c r="K393" s="115">
        <f t="shared" ref="K393" si="105">H393*J393</f>
        <v>0</v>
      </c>
      <c r="L393" s="83">
        <v>2.4</v>
      </c>
    </row>
    <row r="394" spans="1:12" ht="15" customHeight="1" x14ac:dyDescent="0.3">
      <c r="A394" s="67"/>
      <c r="B394" s="64"/>
      <c r="C394" s="66"/>
      <c r="D394" s="25"/>
      <c r="E394" s="153" t="s">
        <v>226</v>
      </c>
      <c r="F394" s="153"/>
      <c r="G394" s="153"/>
      <c r="H394" s="153"/>
      <c r="I394" s="153"/>
      <c r="J394" s="154"/>
      <c r="K394" s="133">
        <f>SUM(K393)</f>
        <v>0</v>
      </c>
      <c r="L394" s="134"/>
    </row>
    <row r="395" spans="1:12" ht="24" customHeight="1" x14ac:dyDescent="0.3">
      <c r="A395" s="33" t="s">
        <v>227</v>
      </c>
      <c r="B395" s="159" t="s">
        <v>228</v>
      </c>
      <c r="C395" s="160"/>
      <c r="D395" s="160"/>
      <c r="E395" s="160"/>
      <c r="F395" s="160"/>
      <c r="G395" s="160"/>
      <c r="H395" s="160"/>
      <c r="I395" s="160"/>
      <c r="J395" s="160"/>
      <c r="K395" s="160"/>
      <c r="L395" s="96"/>
    </row>
    <row r="396" spans="1:12" ht="58.5" customHeight="1" x14ac:dyDescent="0.3">
      <c r="A396" s="32" t="s">
        <v>229</v>
      </c>
      <c r="B396" s="29" t="s">
        <v>230</v>
      </c>
      <c r="C396" s="150" t="s">
        <v>231</v>
      </c>
      <c r="D396" s="151"/>
      <c r="E396" s="151"/>
      <c r="F396" s="152"/>
      <c r="G396" s="21" t="s">
        <v>17</v>
      </c>
      <c r="H396" s="17">
        <v>17.600000000000001</v>
      </c>
      <c r="I396" s="83"/>
      <c r="J396" s="83">
        <f t="shared" ref="J396:J416" si="106">I396+(I396*21/100)</f>
        <v>0</v>
      </c>
      <c r="K396" s="115">
        <f t="shared" ref="K396:K416" si="107">H396*J396</f>
        <v>0</v>
      </c>
      <c r="L396" s="83">
        <v>1.1499999999999999</v>
      </c>
    </row>
    <row r="397" spans="1:12" ht="57" customHeight="1" x14ac:dyDescent="0.3">
      <c r="A397" s="32" t="s">
        <v>232</v>
      </c>
      <c r="B397" s="29" t="s">
        <v>233</v>
      </c>
      <c r="C397" s="150" t="s">
        <v>234</v>
      </c>
      <c r="D397" s="151"/>
      <c r="E397" s="151"/>
      <c r="F397" s="152"/>
      <c r="G397" s="21" t="s">
        <v>17</v>
      </c>
      <c r="H397" s="17">
        <v>17.600000000000001</v>
      </c>
      <c r="I397" s="83"/>
      <c r="J397" s="83">
        <f t="shared" si="106"/>
        <v>0</v>
      </c>
      <c r="K397" s="115">
        <f t="shared" si="107"/>
        <v>0</v>
      </c>
      <c r="L397" s="83">
        <v>0.9</v>
      </c>
    </row>
    <row r="398" spans="1:12" ht="48.75" customHeight="1" x14ac:dyDescent="0.3">
      <c r="A398" s="32" t="s">
        <v>235</v>
      </c>
      <c r="B398" s="29" t="s">
        <v>236</v>
      </c>
      <c r="C398" s="161" t="s">
        <v>237</v>
      </c>
      <c r="D398" s="162"/>
      <c r="E398" s="162"/>
      <c r="F398" s="163"/>
      <c r="G398" s="21" t="s">
        <v>17</v>
      </c>
      <c r="H398" s="17">
        <v>1.8</v>
      </c>
      <c r="I398" s="83"/>
      <c r="J398" s="83">
        <f t="shared" si="106"/>
        <v>0</v>
      </c>
      <c r="K398" s="115">
        <f t="shared" si="107"/>
        <v>0</v>
      </c>
      <c r="L398" s="83">
        <v>1.1499999999999999</v>
      </c>
    </row>
    <row r="399" spans="1:12" ht="53.25" customHeight="1" x14ac:dyDescent="0.3">
      <c r="A399" s="32" t="s">
        <v>238</v>
      </c>
      <c r="B399" s="29" t="s">
        <v>239</v>
      </c>
      <c r="C399" s="150" t="s">
        <v>237</v>
      </c>
      <c r="D399" s="151"/>
      <c r="E399" s="151"/>
      <c r="F399" s="152"/>
      <c r="G399" s="21" t="s">
        <v>17</v>
      </c>
      <c r="H399" s="17">
        <v>1.8</v>
      </c>
      <c r="I399" s="83"/>
      <c r="J399" s="83">
        <f t="shared" si="106"/>
        <v>0</v>
      </c>
      <c r="K399" s="115">
        <f t="shared" si="107"/>
        <v>0</v>
      </c>
      <c r="L399" s="83">
        <v>0.9</v>
      </c>
    </row>
    <row r="400" spans="1:12" ht="49.5" customHeight="1" x14ac:dyDescent="0.3">
      <c r="A400" s="32" t="s">
        <v>240</v>
      </c>
      <c r="B400" s="24" t="s">
        <v>241</v>
      </c>
      <c r="C400" s="150" t="s">
        <v>242</v>
      </c>
      <c r="D400" s="151"/>
      <c r="E400" s="151"/>
      <c r="F400" s="152"/>
      <c r="G400" s="21" t="s">
        <v>17</v>
      </c>
      <c r="H400" s="17">
        <v>3.3</v>
      </c>
      <c r="I400" s="83"/>
      <c r="J400" s="83">
        <f t="shared" si="106"/>
        <v>0</v>
      </c>
      <c r="K400" s="115">
        <f t="shared" si="107"/>
        <v>0</v>
      </c>
      <c r="L400" s="83">
        <v>0.9</v>
      </c>
    </row>
    <row r="401" spans="1:12" ht="51" customHeight="1" x14ac:dyDescent="0.3">
      <c r="A401" s="32" t="s">
        <v>243</v>
      </c>
      <c r="B401" s="24" t="s">
        <v>244</v>
      </c>
      <c r="C401" s="150" t="s">
        <v>245</v>
      </c>
      <c r="D401" s="151"/>
      <c r="E401" s="151"/>
      <c r="F401" s="152"/>
      <c r="G401" s="21" t="s">
        <v>17</v>
      </c>
      <c r="H401" s="17">
        <v>3.3</v>
      </c>
      <c r="I401" s="83"/>
      <c r="J401" s="83">
        <f t="shared" si="106"/>
        <v>0</v>
      </c>
      <c r="K401" s="115">
        <f t="shared" si="107"/>
        <v>0</v>
      </c>
      <c r="L401" s="83">
        <v>1.1499999999999999</v>
      </c>
    </row>
    <row r="402" spans="1:12" ht="63" customHeight="1" x14ac:dyDescent="0.3">
      <c r="A402" s="32" t="s">
        <v>246</v>
      </c>
      <c r="B402" s="24" t="s">
        <v>247</v>
      </c>
      <c r="C402" s="150" t="s">
        <v>248</v>
      </c>
      <c r="D402" s="151"/>
      <c r="E402" s="151"/>
      <c r="F402" s="152"/>
      <c r="G402" s="21" t="s">
        <v>17</v>
      </c>
      <c r="H402" s="17">
        <v>3.3</v>
      </c>
      <c r="I402" s="83"/>
      <c r="J402" s="83">
        <f t="shared" si="106"/>
        <v>0</v>
      </c>
      <c r="K402" s="115">
        <f t="shared" si="107"/>
        <v>0</v>
      </c>
      <c r="L402" s="83">
        <v>5.98</v>
      </c>
    </row>
    <row r="403" spans="1:12" ht="48.75" customHeight="1" x14ac:dyDescent="0.3">
      <c r="A403" s="32" t="s">
        <v>249</v>
      </c>
      <c r="B403" s="24" t="s">
        <v>250</v>
      </c>
      <c r="C403" s="150" t="s">
        <v>248</v>
      </c>
      <c r="D403" s="151"/>
      <c r="E403" s="151"/>
      <c r="F403" s="152"/>
      <c r="G403" s="21" t="s">
        <v>17</v>
      </c>
      <c r="H403" s="17">
        <v>3.3</v>
      </c>
      <c r="I403" s="83"/>
      <c r="J403" s="83">
        <f t="shared" si="106"/>
        <v>0</v>
      </c>
      <c r="K403" s="115">
        <f t="shared" si="107"/>
        <v>0</v>
      </c>
      <c r="L403" s="83">
        <v>3.13</v>
      </c>
    </row>
    <row r="404" spans="1:12" ht="65.25" customHeight="1" x14ac:dyDescent="0.3">
      <c r="A404" s="32" t="s">
        <v>251</v>
      </c>
      <c r="B404" s="24" t="s">
        <v>252</v>
      </c>
      <c r="C404" s="150" t="s">
        <v>253</v>
      </c>
      <c r="D404" s="151"/>
      <c r="E404" s="151"/>
      <c r="F404" s="152"/>
      <c r="G404" s="21" t="s">
        <v>17</v>
      </c>
      <c r="H404" s="17">
        <v>3.6</v>
      </c>
      <c r="I404" s="83"/>
      <c r="J404" s="83">
        <f t="shared" si="106"/>
        <v>0</v>
      </c>
      <c r="K404" s="115">
        <f t="shared" si="107"/>
        <v>0</v>
      </c>
      <c r="L404" s="83">
        <v>7.9</v>
      </c>
    </row>
    <row r="405" spans="1:12" ht="64.5" customHeight="1" x14ac:dyDescent="0.3">
      <c r="A405" s="32" t="s">
        <v>254</v>
      </c>
      <c r="B405" s="24" t="s">
        <v>255</v>
      </c>
      <c r="C405" s="150" t="s">
        <v>253</v>
      </c>
      <c r="D405" s="151"/>
      <c r="E405" s="151"/>
      <c r="F405" s="152"/>
      <c r="G405" s="21" t="s">
        <v>17</v>
      </c>
      <c r="H405" s="17">
        <v>3.6</v>
      </c>
      <c r="I405" s="83"/>
      <c r="J405" s="83">
        <f t="shared" si="106"/>
        <v>0</v>
      </c>
      <c r="K405" s="115">
        <f t="shared" si="107"/>
        <v>0</v>
      </c>
      <c r="L405" s="83">
        <v>6.04</v>
      </c>
    </row>
    <row r="406" spans="1:12" ht="44.25" customHeight="1" x14ac:dyDescent="0.3">
      <c r="A406" s="32" t="s">
        <v>256</v>
      </c>
      <c r="B406" s="24" t="s">
        <v>257</v>
      </c>
      <c r="C406" s="150" t="s">
        <v>258</v>
      </c>
      <c r="D406" s="151"/>
      <c r="E406" s="151"/>
      <c r="F406" s="152"/>
      <c r="G406" s="21" t="s">
        <v>17</v>
      </c>
      <c r="H406" s="17">
        <v>0.3</v>
      </c>
      <c r="I406" s="83"/>
      <c r="J406" s="83">
        <f t="shared" si="106"/>
        <v>0</v>
      </c>
      <c r="K406" s="115">
        <f t="shared" si="107"/>
        <v>0</v>
      </c>
      <c r="L406" s="83">
        <v>1.64</v>
      </c>
    </row>
    <row r="407" spans="1:12" ht="49.5" customHeight="1" x14ac:dyDescent="0.3">
      <c r="A407" s="32" t="s">
        <v>259</v>
      </c>
      <c r="B407" s="24" t="s">
        <v>260</v>
      </c>
      <c r="C407" s="150" t="s">
        <v>258</v>
      </c>
      <c r="D407" s="151"/>
      <c r="E407" s="151"/>
      <c r="F407" s="152"/>
      <c r="G407" s="21" t="s">
        <v>17</v>
      </c>
      <c r="H407" s="17">
        <v>0.3</v>
      </c>
      <c r="I407" s="83"/>
      <c r="J407" s="83">
        <f t="shared" si="106"/>
        <v>0</v>
      </c>
      <c r="K407" s="115">
        <f t="shared" si="107"/>
        <v>0</v>
      </c>
      <c r="L407" s="83">
        <v>1.64</v>
      </c>
    </row>
    <row r="408" spans="1:12" ht="65.25" customHeight="1" x14ac:dyDescent="0.3">
      <c r="A408" s="32" t="s">
        <v>261</v>
      </c>
      <c r="B408" s="24" t="s">
        <v>262</v>
      </c>
      <c r="C408" s="150" t="s">
        <v>263</v>
      </c>
      <c r="D408" s="151"/>
      <c r="E408" s="151"/>
      <c r="F408" s="152"/>
      <c r="G408" s="21" t="s">
        <v>17</v>
      </c>
      <c r="H408" s="17">
        <v>1.8</v>
      </c>
      <c r="I408" s="83"/>
      <c r="J408" s="83">
        <f t="shared" si="106"/>
        <v>0</v>
      </c>
      <c r="K408" s="115">
        <f t="shared" si="107"/>
        <v>0</v>
      </c>
      <c r="L408" s="83">
        <v>2.2200000000000002</v>
      </c>
    </row>
    <row r="409" spans="1:12" ht="65.25" customHeight="1" x14ac:dyDescent="0.3">
      <c r="A409" s="32" t="s">
        <v>264</v>
      </c>
      <c r="B409" s="24" t="s">
        <v>265</v>
      </c>
      <c r="C409" s="150" t="s">
        <v>263</v>
      </c>
      <c r="D409" s="151"/>
      <c r="E409" s="151"/>
      <c r="F409" s="152"/>
      <c r="G409" s="21" t="s">
        <v>17</v>
      </c>
      <c r="H409" s="17">
        <v>1.8</v>
      </c>
      <c r="I409" s="83"/>
      <c r="J409" s="83">
        <f t="shared" si="106"/>
        <v>0</v>
      </c>
      <c r="K409" s="115">
        <f t="shared" si="107"/>
        <v>0</v>
      </c>
      <c r="L409" s="83">
        <v>1.64</v>
      </c>
    </row>
    <row r="410" spans="1:12" ht="62.25" customHeight="1" x14ac:dyDescent="0.3">
      <c r="A410" s="32" t="s">
        <v>266</v>
      </c>
      <c r="B410" s="24" t="s">
        <v>267</v>
      </c>
      <c r="C410" s="150" t="s">
        <v>268</v>
      </c>
      <c r="D410" s="151"/>
      <c r="E410" s="151"/>
      <c r="F410" s="152"/>
      <c r="G410" s="21" t="s">
        <v>17</v>
      </c>
      <c r="H410" s="17">
        <v>3.3</v>
      </c>
      <c r="I410" s="83"/>
      <c r="J410" s="83">
        <f t="shared" si="106"/>
        <v>0</v>
      </c>
      <c r="K410" s="115">
        <f t="shared" si="107"/>
        <v>0</v>
      </c>
      <c r="L410" s="83">
        <v>1.48</v>
      </c>
    </row>
    <row r="411" spans="1:12" ht="53.25" customHeight="1" x14ac:dyDescent="0.3">
      <c r="A411" s="32" t="s">
        <v>269</v>
      </c>
      <c r="B411" s="24" t="s">
        <v>270</v>
      </c>
      <c r="C411" s="150" t="s">
        <v>268</v>
      </c>
      <c r="D411" s="151"/>
      <c r="E411" s="151"/>
      <c r="F411" s="152"/>
      <c r="G411" s="21" t="s">
        <v>17</v>
      </c>
      <c r="H411" s="17">
        <v>3.3</v>
      </c>
      <c r="I411" s="83"/>
      <c r="J411" s="83">
        <f t="shared" si="106"/>
        <v>0</v>
      </c>
      <c r="K411" s="115">
        <f t="shared" si="107"/>
        <v>0</v>
      </c>
      <c r="L411" s="83">
        <v>1.48</v>
      </c>
    </row>
    <row r="412" spans="1:12" ht="42" customHeight="1" x14ac:dyDescent="0.3">
      <c r="A412" s="32" t="s">
        <v>271</v>
      </c>
      <c r="B412" s="24" t="s">
        <v>272</v>
      </c>
      <c r="C412" s="150" t="s">
        <v>273</v>
      </c>
      <c r="D412" s="151"/>
      <c r="E412" s="151"/>
      <c r="F412" s="152"/>
      <c r="G412" s="21" t="s">
        <v>17</v>
      </c>
      <c r="H412" s="17">
        <v>1.8</v>
      </c>
      <c r="I412" s="83"/>
      <c r="J412" s="83">
        <f t="shared" si="106"/>
        <v>0</v>
      </c>
      <c r="K412" s="115">
        <f t="shared" si="107"/>
        <v>0</v>
      </c>
      <c r="L412" s="83">
        <v>4.9400000000000004</v>
      </c>
    </row>
    <row r="413" spans="1:12" ht="58.5" customHeight="1" x14ac:dyDescent="0.3">
      <c r="A413" s="32" t="s">
        <v>274</v>
      </c>
      <c r="B413" s="29" t="s">
        <v>275</v>
      </c>
      <c r="C413" s="150" t="s">
        <v>273</v>
      </c>
      <c r="D413" s="151"/>
      <c r="E413" s="151"/>
      <c r="F413" s="152"/>
      <c r="G413" s="21" t="s">
        <v>17</v>
      </c>
      <c r="H413" s="17">
        <v>1.8</v>
      </c>
      <c r="I413" s="83"/>
      <c r="J413" s="83">
        <f t="shared" si="106"/>
        <v>0</v>
      </c>
      <c r="K413" s="115">
        <f t="shared" si="107"/>
        <v>0</v>
      </c>
      <c r="L413" s="83">
        <v>2.2200000000000002</v>
      </c>
    </row>
    <row r="414" spans="1:12" ht="61.5" customHeight="1" x14ac:dyDescent="0.3">
      <c r="A414" s="32" t="s">
        <v>276</v>
      </c>
      <c r="B414" s="29" t="s">
        <v>277</v>
      </c>
      <c r="C414" s="150" t="s">
        <v>278</v>
      </c>
      <c r="D414" s="151"/>
      <c r="E414" s="151"/>
      <c r="F414" s="152"/>
      <c r="G414" s="21" t="s">
        <v>17</v>
      </c>
      <c r="H414" s="17">
        <v>12.2</v>
      </c>
      <c r="I414" s="100"/>
      <c r="J414" s="83">
        <f t="shared" si="106"/>
        <v>0</v>
      </c>
      <c r="K414" s="115">
        <f t="shared" si="107"/>
        <v>0</v>
      </c>
      <c r="L414" s="100">
        <v>2.2200000000000002</v>
      </c>
    </row>
    <row r="415" spans="1:12" ht="43.5" customHeight="1" x14ac:dyDescent="0.3">
      <c r="A415" s="32" t="s">
        <v>279</v>
      </c>
      <c r="B415" s="29" t="s">
        <v>280</v>
      </c>
      <c r="C415" s="150" t="s">
        <v>278</v>
      </c>
      <c r="D415" s="151"/>
      <c r="E415" s="151"/>
      <c r="F415" s="152"/>
      <c r="G415" s="21" t="s">
        <v>17</v>
      </c>
      <c r="H415" s="17">
        <v>12.2</v>
      </c>
      <c r="I415" s="100"/>
      <c r="J415" s="83">
        <f t="shared" si="106"/>
        <v>0</v>
      </c>
      <c r="K415" s="115">
        <f t="shared" si="107"/>
        <v>0</v>
      </c>
      <c r="L415" s="100">
        <v>1.56</v>
      </c>
    </row>
    <row r="416" spans="1:12" ht="32.25" customHeight="1" x14ac:dyDescent="0.3">
      <c r="A416" s="32" t="s">
        <v>281</v>
      </c>
      <c r="B416" s="29" t="s">
        <v>282</v>
      </c>
      <c r="C416" s="150" t="s">
        <v>283</v>
      </c>
      <c r="D416" s="151"/>
      <c r="E416" s="151"/>
      <c r="F416" s="152"/>
      <c r="G416" s="21" t="s">
        <v>17</v>
      </c>
      <c r="H416" s="17">
        <v>2</v>
      </c>
      <c r="I416" s="100"/>
      <c r="J416" s="83">
        <f t="shared" si="106"/>
        <v>0</v>
      </c>
      <c r="K416" s="115">
        <f t="shared" si="107"/>
        <v>0</v>
      </c>
      <c r="L416" s="100">
        <v>3.17</v>
      </c>
    </row>
    <row r="417" spans="1:12" ht="18.600000000000001" customHeight="1" x14ac:dyDescent="0.3">
      <c r="A417" s="68"/>
      <c r="B417" s="69"/>
      <c r="C417" s="70"/>
      <c r="D417" s="71"/>
      <c r="E417" s="153" t="s">
        <v>285</v>
      </c>
      <c r="F417" s="153"/>
      <c r="G417" s="153"/>
      <c r="H417" s="153"/>
      <c r="I417" s="153"/>
      <c r="J417" s="154"/>
      <c r="K417" s="133">
        <f>SUM(K396:K416)</f>
        <v>0</v>
      </c>
      <c r="L417" s="134"/>
    </row>
    <row r="418" spans="1:12" ht="25.5" customHeight="1" x14ac:dyDescent="0.3">
      <c r="A418" s="155" t="s">
        <v>286</v>
      </c>
      <c r="B418" s="156"/>
      <c r="C418" s="156"/>
      <c r="D418" s="156"/>
      <c r="E418" s="156"/>
      <c r="F418" s="156"/>
      <c r="G418" s="156"/>
      <c r="H418" s="156"/>
      <c r="I418" s="156"/>
      <c r="J418" s="156"/>
      <c r="K418" s="156"/>
      <c r="L418" s="156"/>
    </row>
    <row r="419" spans="1:12" ht="42" hidden="1" customHeight="1" x14ac:dyDescent="0.3">
      <c r="A419" s="157"/>
      <c r="B419" s="158"/>
      <c r="C419" s="158"/>
      <c r="D419" s="158"/>
      <c r="E419" s="158"/>
      <c r="F419" s="158"/>
      <c r="G419" s="158"/>
      <c r="H419" s="158"/>
      <c r="I419" s="158"/>
      <c r="J419" s="158"/>
      <c r="K419" s="158"/>
      <c r="L419" s="158"/>
    </row>
    <row r="420" spans="1:12" ht="27.9" customHeight="1" x14ac:dyDescent="0.3">
      <c r="A420" s="72" t="s">
        <v>287</v>
      </c>
      <c r="B420" s="159" t="s">
        <v>288</v>
      </c>
      <c r="C420" s="160"/>
      <c r="D420" s="160"/>
      <c r="E420" s="160"/>
      <c r="F420" s="160"/>
      <c r="G420" s="160"/>
      <c r="H420" s="160"/>
      <c r="I420" s="160"/>
      <c r="J420" s="160"/>
      <c r="K420" s="160"/>
      <c r="L420" s="96"/>
    </row>
    <row r="421" spans="1:12" ht="30.75" customHeight="1" x14ac:dyDescent="0.3">
      <c r="A421" s="52" t="s">
        <v>289</v>
      </c>
      <c r="B421" s="24" t="s">
        <v>290</v>
      </c>
      <c r="C421" s="150" t="s">
        <v>291</v>
      </c>
      <c r="D421" s="151"/>
      <c r="E421" s="151"/>
      <c r="F421" s="152"/>
      <c r="G421" s="21" t="s">
        <v>17</v>
      </c>
      <c r="H421" s="17">
        <v>22.4</v>
      </c>
      <c r="I421" s="83"/>
      <c r="J421" s="83">
        <f t="shared" ref="J421:J425" si="108">I421+(I421*21/100)</f>
        <v>0</v>
      </c>
      <c r="K421" s="115">
        <f t="shared" ref="K421:K425" si="109">H421*J421</f>
        <v>0</v>
      </c>
      <c r="L421" s="83">
        <v>1.03</v>
      </c>
    </row>
    <row r="422" spans="1:12" ht="68.400000000000006" customHeight="1" x14ac:dyDescent="0.3">
      <c r="A422" s="52" t="s">
        <v>292</v>
      </c>
      <c r="B422" s="24" t="s">
        <v>293</v>
      </c>
      <c r="C422" s="150" t="s">
        <v>294</v>
      </c>
      <c r="D422" s="151"/>
      <c r="E422" s="151"/>
      <c r="F422" s="152"/>
      <c r="G422" s="21" t="s">
        <v>39</v>
      </c>
      <c r="H422" s="17">
        <v>28.6</v>
      </c>
      <c r="I422" s="83"/>
      <c r="J422" s="83">
        <f t="shared" si="108"/>
        <v>0</v>
      </c>
      <c r="K422" s="115">
        <f t="shared" si="109"/>
        <v>0</v>
      </c>
      <c r="L422" s="83">
        <v>5.2</v>
      </c>
    </row>
    <row r="423" spans="1:12" ht="48" customHeight="1" x14ac:dyDescent="0.3">
      <c r="A423" s="52" t="s">
        <v>295</v>
      </c>
      <c r="B423" s="24" t="s">
        <v>296</v>
      </c>
      <c r="C423" s="150" t="s">
        <v>297</v>
      </c>
      <c r="D423" s="151"/>
      <c r="E423" s="151"/>
      <c r="F423" s="152"/>
      <c r="G423" s="21" t="s">
        <v>39</v>
      </c>
      <c r="H423" s="17">
        <v>22.4</v>
      </c>
      <c r="I423" s="83"/>
      <c r="J423" s="83">
        <f t="shared" si="108"/>
        <v>0</v>
      </c>
      <c r="K423" s="115">
        <f t="shared" si="109"/>
        <v>0</v>
      </c>
      <c r="L423" s="83">
        <v>4.7</v>
      </c>
    </row>
    <row r="424" spans="1:12" ht="51.75" customHeight="1" x14ac:dyDescent="0.3">
      <c r="A424" s="52" t="s">
        <v>298</v>
      </c>
      <c r="B424" s="24" t="s">
        <v>299</v>
      </c>
      <c r="C424" s="150" t="s">
        <v>300</v>
      </c>
      <c r="D424" s="151"/>
      <c r="E424" s="151"/>
      <c r="F424" s="152"/>
      <c r="G424" s="21" t="s">
        <v>39</v>
      </c>
      <c r="H424" s="17">
        <v>8.1999999999999993</v>
      </c>
      <c r="I424" s="83"/>
      <c r="J424" s="83">
        <f t="shared" si="108"/>
        <v>0</v>
      </c>
      <c r="K424" s="115">
        <f t="shared" si="109"/>
        <v>0</v>
      </c>
      <c r="L424" s="83">
        <v>6.19</v>
      </c>
    </row>
    <row r="425" spans="1:12" ht="39" customHeight="1" x14ac:dyDescent="0.3">
      <c r="A425" s="52" t="s">
        <v>301</v>
      </c>
      <c r="B425" s="24" t="s">
        <v>302</v>
      </c>
      <c r="C425" s="150" t="s">
        <v>303</v>
      </c>
      <c r="D425" s="151"/>
      <c r="E425" s="151"/>
      <c r="F425" s="152"/>
      <c r="G425" s="21" t="s">
        <v>39</v>
      </c>
      <c r="H425" s="17">
        <v>18.399999999999999</v>
      </c>
      <c r="I425" s="83"/>
      <c r="J425" s="83">
        <f t="shared" si="108"/>
        <v>0</v>
      </c>
      <c r="K425" s="115">
        <f t="shared" si="109"/>
        <v>0</v>
      </c>
      <c r="L425" s="83">
        <v>4.79</v>
      </c>
    </row>
    <row r="426" spans="1:12" ht="18.600000000000001" customHeight="1" x14ac:dyDescent="0.3">
      <c r="A426" s="55"/>
      <c r="B426" s="43"/>
      <c r="C426" s="44"/>
      <c r="D426" s="25"/>
      <c r="E426" s="153" t="s">
        <v>304</v>
      </c>
      <c r="F426" s="153"/>
      <c r="G426" s="153"/>
      <c r="H426" s="153"/>
      <c r="I426" s="153"/>
      <c r="J426" s="154"/>
      <c r="K426" s="133">
        <f>SUM(K421:K425)</f>
        <v>0</v>
      </c>
      <c r="L426" s="134"/>
    </row>
    <row r="427" spans="1:12" ht="26.25" customHeight="1" x14ac:dyDescent="0.3">
      <c r="A427" s="33" t="s">
        <v>305</v>
      </c>
      <c r="B427" s="159" t="s">
        <v>306</v>
      </c>
      <c r="C427" s="160"/>
      <c r="D427" s="160"/>
      <c r="E427" s="160"/>
      <c r="F427" s="160"/>
      <c r="G427" s="160"/>
      <c r="H427" s="160"/>
      <c r="I427" s="160"/>
      <c r="J427" s="160"/>
      <c r="K427" s="160"/>
      <c r="L427" s="96"/>
    </row>
    <row r="428" spans="1:12" ht="59.1" customHeight="1" x14ac:dyDescent="0.3">
      <c r="A428" s="73" t="s">
        <v>307</v>
      </c>
      <c r="B428" s="26" t="s">
        <v>308</v>
      </c>
      <c r="C428" s="150" t="s">
        <v>309</v>
      </c>
      <c r="D428" s="151"/>
      <c r="E428" s="151"/>
      <c r="F428" s="152"/>
      <c r="G428" s="17" t="s">
        <v>17</v>
      </c>
      <c r="H428" s="17">
        <v>41.6</v>
      </c>
      <c r="I428" s="17"/>
      <c r="J428" s="83">
        <f>I428+(I428*21/100)</f>
        <v>0</v>
      </c>
      <c r="K428" s="115">
        <f>H428*J428</f>
        <v>0</v>
      </c>
      <c r="L428" s="83">
        <v>7.42</v>
      </c>
    </row>
    <row r="429" spans="1:12" ht="17.399999999999999" customHeight="1" x14ac:dyDescent="0.3">
      <c r="A429" s="73" t="s">
        <v>310</v>
      </c>
      <c r="B429" s="26" t="s">
        <v>311</v>
      </c>
      <c r="C429" s="150" t="s">
        <v>312</v>
      </c>
      <c r="D429" s="151"/>
      <c r="E429" s="151"/>
      <c r="F429" s="152"/>
      <c r="G429" s="21" t="s">
        <v>39</v>
      </c>
      <c r="H429" s="17">
        <v>58.4</v>
      </c>
      <c r="I429" s="17"/>
      <c r="J429" s="83">
        <f>I429+(I429*21/100)</f>
        <v>0</v>
      </c>
      <c r="K429" s="115">
        <f>H429*J429</f>
        <v>0</v>
      </c>
      <c r="L429" s="83">
        <v>4.03</v>
      </c>
    </row>
    <row r="430" spans="1:12" ht="18.600000000000001" customHeight="1" x14ac:dyDescent="0.3">
      <c r="A430" s="55"/>
      <c r="B430" s="43"/>
      <c r="C430" s="44"/>
      <c r="D430" s="25"/>
      <c r="E430" s="153" t="s">
        <v>313</v>
      </c>
      <c r="F430" s="153"/>
      <c r="G430" s="153"/>
      <c r="H430" s="153"/>
      <c r="I430" s="153"/>
      <c r="J430" s="154"/>
      <c r="K430" s="133">
        <f>SUM(K428:K429)</f>
        <v>0</v>
      </c>
      <c r="L430" s="134"/>
    </row>
    <row r="431" spans="1:12" ht="21.75" customHeight="1" x14ac:dyDescent="0.3">
      <c r="A431" s="33" t="s">
        <v>314</v>
      </c>
      <c r="B431" s="159" t="s">
        <v>315</v>
      </c>
      <c r="C431" s="160"/>
      <c r="D431" s="160"/>
      <c r="E431" s="160"/>
      <c r="F431" s="160"/>
      <c r="G431" s="160"/>
      <c r="H431" s="160"/>
      <c r="I431" s="160"/>
      <c r="J431" s="160"/>
      <c r="K431" s="160"/>
      <c r="L431" s="96"/>
    </row>
    <row r="432" spans="1:12" ht="15" customHeight="1" x14ac:dyDescent="0.3">
      <c r="A432" s="52" t="s">
        <v>316</v>
      </c>
      <c r="B432" s="24" t="s">
        <v>317</v>
      </c>
      <c r="C432" s="150" t="s">
        <v>318</v>
      </c>
      <c r="D432" s="151"/>
      <c r="E432" s="151"/>
      <c r="F432" s="152"/>
      <c r="G432" s="21" t="s">
        <v>39</v>
      </c>
      <c r="H432" s="17">
        <v>17.5</v>
      </c>
      <c r="I432" s="83"/>
      <c r="J432" s="83">
        <f>I432+(I432*21/100)</f>
        <v>0</v>
      </c>
      <c r="K432" s="115">
        <f t="shared" ref="K432:K434" si="110">H432*J432</f>
        <v>0</v>
      </c>
      <c r="L432" s="83">
        <v>5.12</v>
      </c>
    </row>
    <row r="433" spans="1:12" ht="30.75" customHeight="1" x14ac:dyDescent="0.3">
      <c r="A433" s="52" t="s">
        <v>319</v>
      </c>
      <c r="B433" s="24" t="s">
        <v>320</v>
      </c>
      <c r="C433" s="150" t="s">
        <v>321</v>
      </c>
      <c r="D433" s="151"/>
      <c r="E433" s="151"/>
      <c r="F433" s="152"/>
      <c r="G433" s="21" t="s">
        <v>225</v>
      </c>
      <c r="H433" s="17">
        <v>52.5</v>
      </c>
      <c r="I433" s="83"/>
      <c r="J433" s="83">
        <f t="shared" ref="J433:J434" si="111">I433+(I433*21/100)</f>
        <v>0</v>
      </c>
      <c r="K433" s="115">
        <f t="shared" si="110"/>
        <v>0</v>
      </c>
      <c r="L433" s="83">
        <v>3.71</v>
      </c>
    </row>
    <row r="434" spans="1:12" s="9" customFormat="1" ht="18" customHeight="1" x14ac:dyDescent="0.3">
      <c r="A434" s="52" t="s">
        <v>322</v>
      </c>
      <c r="B434" s="24" t="s">
        <v>323</v>
      </c>
      <c r="C434" s="150" t="s">
        <v>324</v>
      </c>
      <c r="D434" s="151"/>
      <c r="E434" s="151"/>
      <c r="F434" s="152"/>
      <c r="G434" s="21" t="s">
        <v>325</v>
      </c>
      <c r="H434" s="17">
        <v>30</v>
      </c>
      <c r="I434" s="83"/>
      <c r="J434" s="83">
        <f t="shared" si="111"/>
        <v>0</v>
      </c>
      <c r="K434" s="115">
        <f t="shared" si="110"/>
        <v>0</v>
      </c>
      <c r="L434" s="83">
        <v>1.23</v>
      </c>
    </row>
    <row r="435" spans="1:12" s="9" customFormat="1" ht="18" customHeight="1" x14ac:dyDescent="0.3">
      <c r="A435" s="67"/>
      <c r="B435" s="64"/>
      <c r="C435" s="66"/>
      <c r="D435" s="74"/>
      <c r="E435" s="153" t="s">
        <v>326</v>
      </c>
      <c r="F435" s="153"/>
      <c r="G435" s="153"/>
      <c r="H435" s="153"/>
      <c r="I435" s="153"/>
      <c r="J435" s="154"/>
      <c r="K435" s="137">
        <f>SUM(K432:K434)</f>
        <v>0</v>
      </c>
      <c r="L435" s="138"/>
    </row>
    <row r="436" spans="1:12" s="9" customFormat="1" ht="23.25" customHeight="1" x14ac:dyDescent="0.25">
      <c r="A436" s="33" t="s">
        <v>327</v>
      </c>
      <c r="B436" s="159" t="s">
        <v>328</v>
      </c>
      <c r="C436" s="160"/>
      <c r="D436" s="160"/>
      <c r="E436" s="160"/>
      <c r="F436" s="160"/>
      <c r="G436" s="160"/>
      <c r="H436" s="160"/>
      <c r="I436" s="160"/>
      <c r="J436" s="160"/>
      <c r="K436" s="160"/>
      <c r="L436" s="96"/>
    </row>
    <row r="437" spans="1:12" s="10" customFormat="1" ht="26.4" customHeight="1" x14ac:dyDescent="0.3">
      <c r="A437" s="52" t="s">
        <v>329</v>
      </c>
      <c r="B437" s="29" t="s">
        <v>328</v>
      </c>
      <c r="C437" s="150" t="s">
        <v>330</v>
      </c>
      <c r="D437" s="151"/>
      <c r="E437" s="151"/>
      <c r="F437" s="152"/>
      <c r="G437" s="21" t="s">
        <v>225</v>
      </c>
      <c r="H437" s="17">
        <v>87.3</v>
      </c>
      <c r="I437" s="83"/>
      <c r="J437" s="83">
        <f t="shared" ref="J437:J438" si="112">I437+(I437*21/100)</f>
        <v>0</v>
      </c>
      <c r="K437" s="115">
        <f t="shared" ref="K437:K438" si="113">H437*J437</f>
        <v>0</v>
      </c>
      <c r="L437" s="83">
        <v>2.97</v>
      </c>
    </row>
    <row r="438" spans="1:12" s="10" customFormat="1" ht="27" customHeight="1" x14ac:dyDescent="0.3">
      <c r="A438" s="52" t="s">
        <v>331</v>
      </c>
      <c r="B438" s="29" t="s">
        <v>328</v>
      </c>
      <c r="C438" s="150" t="s">
        <v>332</v>
      </c>
      <c r="D438" s="151"/>
      <c r="E438" s="151"/>
      <c r="F438" s="152"/>
      <c r="G438" s="21" t="s">
        <v>225</v>
      </c>
      <c r="H438" s="17">
        <v>12.7</v>
      </c>
      <c r="I438" s="83"/>
      <c r="J438" s="83">
        <f t="shared" si="112"/>
        <v>0</v>
      </c>
      <c r="K438" s="115">
        <f t="shared" si="113"/>
        <v>0</v>
      </c>
      <c r="L438" s="83">
        <v>3.55</v>
      </c>
    </row>
    <row r="439" spans="1:12" s="10" customFormat="1" ht="22.5" customHeight="1" x14ac:dyDescent="0.3">
      <c r="A439" s="55"/>
      <c r="B439" s="43"/>
      <c r="C439" s="44"/>
      <c r="D439" s="25"/>
      <c r="E439" s="153" t="s">
        <v>333</v>
      </c>
      <c r="F439" s="153"/>
      <c r="G439" s="153"/>
      <c r="H439" s="153"/>
      <c r="I439" s="153"/>
      <c r="J439" s="154"/>
      <c r="K439" s="135">
        <f>SUM(K437:K438)</f>
        <v>0</v>
      </c>
      <c r="L439" s="136"/>
    </row>
    <row r="440" spans="1:12" s="10" customFormat="1" ht="22.5" customHeight="1" x14ac:dyDescent="0.25">
      <c r="A440" s="62" t="s">
        <v>334</v>
      </c>
      <c r="B440" s="159" t="s">
        <v>335</v>
      </c>
      <c r="C440" s="160"/>
      <c r="D440" s="160"/>
      <c r="E440" s="160"/>
      <c r="F440" s="160"/>
      <c r="G440" s="160"/>
      <c r="H440" s="160"/>
      <c r="I440" s="160"/>
      <c r="J440" s="160"/>
      <c r="K440" s="160"/>
      <c r="L440" s="96"/>
    </row>
    <row r="441" spans="1:12" s="10" customFormat="1" ht="27" customHeight="1" x14ac:dyDescent="0.3">
      <c r="A441" s="75" t="s">
        <v>336</v>
      </c>
      <c r="B441" s="29" t="s">
        <v>337</v>
      </c>
      <c r="C441" s="150" t="s">
        <v>338</v>
      </c>
      <c r="D441" s="151"/>
      <c r="E441" s="151"/>
      <c r="F441" s="152"/>
      <c r="G441" s="21" t="s">
        <v>325</v>
      </c>
      <c r="H441" s="17">
        <v>30.5</v>
      </c>
      <c r="I441" s="83"/>
      <c r="J441" s="83">
        <f t="shared" ref="J441:J443" si="114">I441+(I441*21/100)</f>
        <v>0</v>
      </c>
      <c r="K441" s="115">
        <f t="shared" ref="K441:K443" si="115">H441*J441</f>
        <v>0</v>
      </c>
      <c r="L441" s="83">
        <v>3.79</v>
      </c>
    </row>
    <row r="442" spans="1:12" s="10" customFormat="1" ht="23.4" customHeight="1" x14ac:dyDescent="0.3">
      <c r="A442" s="75" t="s">
        <v>339</v>
      </c>
      <c r="B442" s="29" t="s">
        <v>340</v>
      </c>
      <c r="C442" s="150" t="s">
        <v>341</v>
      </c>
      <c r="D442" s="151"/>
      <c r="E442" s="151"/>
      <c r="F442" s="152"/>
      <c r="G442" s="21" t="s">
        <v>225</v>
      </c>
      <c r="H442" s="17">
        <v>27.5</v>
      </c>
      <c r="I442" s="83"/>
      <c r="J442" s="83">
        <f t="shared" si="114"/>
        <v>0</v>
      </c>
      <c r="K442" s="115">
        <f t="shared" si="115"/>
        <v>0</v>
      </c>
      <c r="L442" s="83">
        <v>13.63</v>
      </c>
    </row>
    <row r="443" spans="1:12" s="11" customFormat="1" ht="25.8" customHeight="1" x14ac:dyDescent="0.3">
      <c r="A443" s="75" t="s">
        <v>342</v>
      </c>
      <c r="B443" s="29" t="s">
        <v>343</v>
      </c>
      <c r="C443" s="150" t="s">
        <v>344</v>
      </c>
      <c r="D443" s="151"/>
      <c r="E443" s="151"/>
      <c r="F443" s="152"/>
      <c r="G443" s="21" t="s">
        <v>325</v>
      </c>
      <c r="H443" s="17">
        <v>42</v>
      </c>
      <c r="I443" s="83"/>
      <c r="J443" s="83">
        <f t="shared" si="114"/>
        <v>0</v>
      </c>
      <c r="K443" s="115">
        <f t="shared" si="115"/>
        <v>0</v>
      </c>
      <c r="L443" s="83">
        <v>0.62</v>
      </c>
    </row>
    <row r="444" spans="1:12" s="10" customFormat="1" ht="21.6" customHeight="1" x14ac:dyDescent="0.25">
      <c r="A444" s="76"/>
      <c r="B444" s="63"/>
      <c r="C444" s="30"/>
      <c r="D444" s="25"/>
      <c r="E444" s="153" t="s">
        <v>345</v>
      </c>
      <c r="F444" s="153"/>
      <c r="G444" s="153"/>
      <c r="H444" s="153"/>
      <c r="I444" s="153"/>
      <c r="J444" s="154"/>
      <c r="K444" s="133">
        <f>SUM(K441:K443)</f>
        <v>0</v>
      </c>
      <c r="L444" s="134"/>
    </row>
    <row r="445" spans="1:12" s="9" customFormat="1" ht="45.75" customHeight="1" x14ac:dyDescent="0.25">
      <c r="A445" s="170" t="s">
        <v>346</v>
      </c>
      <c r="B445" s="171"/>
      <c r="C445" s="171"/>
      <c r="D445" s="171"/>
      <c r="E445" s="171"/>
      <c r="F445" s="171"/>
      <c r="G445" s="171"/>
      <c r="H445" s="171"/>
      <c r="I445" s="171"/>
      <c r="J445" s="171"/>
      <c r="K445" s="171"/>
      <c r="L445" s="101"/>
    </row>
    <row r="446" spans="1:12" s="9" customFormat="1" ht="57.75" customHeight="1" x14ac:dyDescent="0.3">
      <c r="A446" s="52" t="s">
        <v>347</v>
      </c>
      <c r="B446" s="29" t="s">
        <v>348</v>
      </c>
      <c r="C446" s="150" t="s">
        <v>349</v>
      </c>
      <c r="D446" s="151"/>
      <c r="E446" s="151"/>
      <c r="F446" s="152"/>
      <c r="G446" s="21" t="s">
        <v>225</v>
      </c>
      <c r="H446" s="17">
        <v>16.899999999999999</v>
      </c>
      <c r="I446" s="83"/>
      <c r="J446" s="83">
        <f t="shared" ref="J446:J452" si="116">I446+(I446*21/100)</f>
        <v>0</v>
      </c>
      <c r="K446" s="115">
        <f t="shared" ref="K446:K452" si="117">H446*J446</f>
        <v>0</v>
      </c>
      <c r="L446" s="83">
        <v>0.5</v>
      </c>
    </row>
    <row r="447" spans="1:12" s="9" customFormat="1" ht="30" customHeight="1" x14ac:dyDescent="0.3">
      <c r="A447" s="52" t="s">
        <v>350</v>
      </c>
      <c r="B447" s="29" t="s">
        <v>351</v>
      </c>
      <c r="C447" s="150" t="s">
        <v>352</v>
      </c>
      <c r="D447" s="151"/>
      <c r="E447" s="151"/>
      <c r="F447" s="152"/>
      <c r="G447" s="21" t="s">
        <v>225</v>
      </c>
      <c r="H447" s="17">
        <v>14</v>
      </c>
      <c r="I447" s="83"/>
      <c r="J447" s="83">
        <f t="shared" si="116"/>
        <v>0</v>
      </c>
      <c r="K447" s="115">
        <f t="shared" si="117"/>
        <v>0</v>
      </c>
      <c r="L447" s="83">
        <v>0.4</v>
      </c>
    </row>
    <row r="448" spans="1:12" s="9" customFormat="1" ht="21" customHeight="1" x14ac:dyDescent="0.3">
      <c r="A448" s="52" t="s">
        <v>353</v>
      </c>
      <c r="B448" s="29" t="s">
        <v>354</v>
      </c>
      <c r="C448" s="150" t="s">
        <v>355</v>
      </c>
      <c r="D448" s="151"/>
      <c r="E448" s="151"/>
      <c r="F448" s="152"/>
      <c r="G448" s="21" t="s">
        <v>325</v>
      </c>
      <c r="H448" s="17">
        <v>4</v>
      </c>
      <c r="I448" s="83"/>
      <c r="J448" s="83">
        <f t="shared" si="116"/>
        <v>0</v>
      </c>
      <c r="K448" s="115">
        <f t="shared" si="117"/>
        <v>0</v>
      </c>
      <c r="L448" s="83">
        <v>1.98</v>
      </c>
    </row>
    <row r="449" spans="1:15" s="9" customFormat="1" ht="30" customHeight="1" x14ac:dyDescent="0.3">
      <c r="A449" s="52" t="s">
        <v>356</v>
      </c>
      <c r="B449" s="29" t="s">
        <v>357</v>
      </c>
      <c r="C449" s="150" t="s">
        <v>358</v>
      </c>
      <c r="D449" s="151"/>
      <c r="E449" s="151"/>
      <c r="F449" s="152"/>
      <c r="G449" s="21" t="s">
        <v>225</v>
      </c>
      <c r="H449" s="17">
        <v>49.8</v>
      </c>
      <c r="I449" s="83"/>
      <c r="J449" s="83">
        <f t="shared" si="116"/>
        <v>0</v>
      </c>
      <c r="K449" s="115">
        <f t="shared" si="117"/>
        <v>0</v>
      </c>
      <c r="L449" s="83">
        <v>0.25</v>
      </c>
    </row>
    <row r="450" spans="1:15" ht="25.95" customHeight="1" x14ac:dyDescent="0.3">
      <c r="A450" s="52" t="s">
        <v>359</v>
      </c>
      <c r="B450" s="29" t="s">
        <v>360</v>
      </c>
      <c r="C450" s="150" t="s">
        <v>361</v>
      </c>
      <c r="D450" s="151"/>
      <c r="E450" s="151"/>
      <c r="F450" s="152"/>
      <c r="G450" s="21" t="s">
        <v>362</v>
      </c>
      <c r="H450" s="17">
        <v>15.3</v>
      </c>
      <c r="I450" s="83"/>
      <c r="J450" s="83">
        <f t="shared" si="116"/>
        <v>0</v>
      </c>
      <c r="K450" s="115">
        <f t="shared" si="117"/>
        <v>0</v>
      </c>
      <c r="L450" s="83">
        <v>0.12</v>
      </c>
    </row>
    <row r="451" spans="1:15" ht="32.4" customHeight="1" x14ac:dyDescent="0.3">
      <c r="A451" s="52" t="s">
        <v>368</v>
      </c>
      <c r="B451" s="29" t="s">
        <v>369</v>
      </c>
      <c r="C451" s="150" t="s">
        <v>370</v>
      </c>
      <c r="D451" s="151"/>
      <c r="E451" s="151"/>
      <c r="F451" s="152"/>
      <c r="G451" s="21" t="s">
        <v>325</v>
      </c>
      <c r="H451" s="17">
        <v>4</v>
      </c>
      <c r="I451" s="83"/>
      <c r="J451" s="83">
        <f t="shared" si="116"/>
        <v>0</v>
      </c>
      <c r="K451" s="115">
        <f t="shared" si="117"/>
        <v>0</v>
      </c>
      <c r="L451" s="83">
        <v>1.98</v>
      </c>
    </row>
    <row r="452" spans="1:15" ht="33.75" customHeight="1" x14ac:dyDescent="0.3">
      <c r="A452" s="52" t="s">
        <v>371</v>
      </c>
      <c r="B452" s="29" t="s">
        <v>357</v>
      </c>
      <c r="C452" s="150" t="s">
        <v>358</v>
      </c>
      <c r="D452" s="151"/>
      <c r="E452" s="151"/>
      <c r="F452" s="152"/>
      <c r="G452" s="21" t="s">
        <v>225</v>
      </c>
      <c r="H452" s="17">
        <v>49.8</v>
      </c>
      <c r="I452" s="83"/>
      <c r="J452" s="83">
        <f t="shared" si="116"/>
        <v>0</v>
      </c>
      <c r="K452" s="115">
        <f t="shared" si="117"/>
        <v>0</v>
      </c>
      <c r="L452" s="83">
        <v>2.48</v>
      </c>
    </row>
    <row r="453" spans="1:15" ht="30.75" customHeight="1" x14ac:dyDescent="0.3">
      <c r="A453" s="67"/>
      <c r="B453" s="64"/>
      <c r="C453" s="66"/>
      <c r="D453" s="74"/>
      <c r="E453" s="153" t="s">
        <v>363</v>
      </c>
      <c r="F453" s="153"/>
      <c r="G453" s="153"/>
      <c r="H453" s="153"/>
      <c r="I453" s="153"/>
      <c r="J453" s="154"/>
      <c r="K453" s="137">
        <f>SUM(K446:K450)</f>
        <v>0</v>
      </c>
      <c r="L453" s="138"/>
    </row>
    <row r="454" spans="1:15" ht="11.4" customHeight="1" x14ac:dyDescent="0.3">
      <c r="A454" s="64"/>
      <c r="B454" s="147"/>
      <c r="C454" s="147"/>
      <c r="D454" s="147"/>
      <c r="E454" s="147"/>
      <c r="F454" s="147"/>
      <c r="G454" s="147"/>
      <c r="H454" s="147"/>
      <c r="I454" s="147"/>
      <c r="J454" s="147"/>
      <c r="K454" s="147"/>
      <c r="L454" s="102"/>
    </row>
    <row r="455" spans="1:15" ht="16.5" customHeight="1" x14ac:dyDescent="0.3">
      <c r="A455" s="148" t="s">
        <v>364</v>
      </c>
      <c r="B455" s="148"/>
      <c r="C455" s="148"/>
      <c r="D455" s="148"/>
      <c r="E455" s="148"/>
      <c r="F455" s="148"/>
      <c r="G455" s="148"/>
      <c r="H455" s="148"/>
      <c r="I455" s="148"/>
      <c r="J455" s="148"/>
      <c r="K455" s="121"/>
      <c r="L455" s="103"/>
    </row>
    <row r="456" spans="1:15" ht="22.5" customHeight="1" x14ac:dyDescent="0.3">
      <c r="A456" s="64"/>
      <c r="B456" s="64"/>
      <c r="C456" s="66"/>
      <c r="D456" s="66"/>
      <c r="E456" s="66"/>
      <c r="F456" s="66"/>
      <c r="G456" s="64"/>
      <c r="H456" s="64"/>
      <c r="I456" s="64"/>
      <c r="J456" s="119"/>
      <c r="K456" s="64"/>
      <c r="L456" s="99"/>
    </row>
    <row r="457" spans="1:15" ht="45.75" hidden="1" customHeight="1" x14ac:dyDescent="0.3">
      <c r="A457" s="149" t="s">
        <v>365</v>
      </c>
      <c r="B457" s="149"/>
      <c r="C457" s="149"/>
      <c r="D457" s="149"/>
      <c r="E457" s="149"/>
      <c r="F457" s="149"/>
      <c r="G457" s="64"/>
      <c r="H457" s="64"/>
      <c r="I457" s="64"/>
      <c r="J457" s="119"/>
      <c r="K457" s="64"/>
      <c r="L457" s="99"/>
    </row>
    <row r="458" spans="1:15" ht="23.25" hidden="1" customHeight="1" x14ac:dyDescent="0.3">
      <c r="A458" s="64"/>
      <c r="B458" s="64"/>
      <c r="C458" s="66"/>
      <c r="D458" s="66"/>
      <c r="E458" s="66"/>
      <c r="F458" s="66"/>
      <c r="G458" s="64"/>
      <c r="H458" s="64"/>
      <c r="I458" s="64"/>
      <c r="J458" s="119"/>
      <c r="K458" s="64"/>
      <c r="L458" s="99"/>
      <c r="O458" s="6"/>
    </row>
    <row r="459" spans="1:15" ht="15.6" hidden="1" x14ac:dyDescent="0.3">
      <c r="A459" s="77"/>
      <c r="B459" s="77"/>
      <c r="C459" s="78"/>
      <c r="D459" s="78"/>
      <c r="E459" s="78"/>
      <c r="F459" s="78"/>
      <c r="G459" s="79"/>
      <c r="H459" s="79"/>
      <c r="I459" s="79"/>
      <c r="J459" s="122"/>
      <c r="K459" s="64"/>
      <c r="L459" s="99"/>
    </row>
    <row r="460" spans="1:15" ht="33.6" hidden="1" customHeight="1" x14ac:dyDescent="0.3">
      <c r="A460" s="143"/>
      <c r="B460" s="143"/>
      <c r="C460" s="187"/>
      <c r="D460" s="188"/>
      <c r="E460" s="188"/>
      <c r="F460" s="189"/>
      <c r="G460" s="143"/>
      <c r="H460" s="143"/>
      <c r="I460" s="84"/>
      <c r="J460" s="143"/>
      <c r="K460" s="143"/>
      <c r="L460" s="86"/>
    </row>
    <row r="461" spans="1:15" ht="21" hidden="1" customHeight="1" x14ac:dyDescent="0.3">
      <c r="A461" s="144"/>
      <c r="B461" s="144"/>
      <c r="C461" s="190"/>
      <c r="D461" s="191"/>
      <c r="E461" s="191"/>
      <c r="F461" s="192"/>
      <c r="G461" s="144"/>
      <c r="H461" s="144"/>
      <c r="I461" s="85"/>
      <c r="J461" s="144"/>
      <c r="K461" s="144"/>
      <c r="L461" s="87"/>
    </row>
    <row r="462" spans="1:15" ht="116.4" hidden="1" customHeight="1" x14ac:dyDescent="0.3">
      <c r="A462" s="193"/>
      <c r="B462" s="194"/>
      <c r="C462" s="194"/>
      <c r="D462" s="194"/>
      <c r="E462" s="194"/>
      <c r="F462" s="194"/>
      <c r="G462" s="194"/>
      <c r="H462" s="194"/>
      <c r="I462" s="194"/>
      <c r="J462" s="194"/>
      <c r="K462" s="194"/>
      <c r="L462" s="194"/>
    </row>
    <row r="463" spans="1:15" ht="116.4" hidden="1" customHeight="1" x14ac:dyDescent="0.3">
      <c r="A463" s="35"/>
      <c r="B463" s="36"/>
      <c r="C463" s="37"/>
      <c r="D463" s="37"/>
      <c r="E463" s="37"/>
      <c r="F463" s="37"/>
      <c r="G463" s="38"/>
      <c r="H463" s="39"/>
      <c r="I463" s="39"/>
      <c r="J463" s="39"/>
      <c r="K463" s="37"/>
      <c r="L463" s="94"/>
    </row>
    <row r="464" spans="1:15" ht="116.4" hidden="1" customHeight="1" x14ac:dyDescent="0.3">
      <c r="A464" s="40"/>
      <c r="B464" s="29"/>
      <c r="C464" s="161"/>
      <c r="D464" s="162"/>
      <c r="E464" s="162"/>
      <c r="F464" s="163"/>
      <c r="G464" s="21"/>
      <c r="H464" s="41"/>
      <c r="I464" s="41"/>
      <c r="J464" s="114"/>
      <c r="K464" s="123"/>
      <c r="L464" s="104"/>
    </row>
    <row r="465" spans="1:15" ht="116.4" hidden="1" customHeight="1" x14ac:dyDescent="0.3">
      <c r="A465" s="40"/>
      <c r="B465" s="29"/>
      <c r="C465" s="161"/>
      <c r="D465" s="162"/>
      <c r="E465" s="162"/>
      <c r="F465" s="163"/>
      <c r="G465" s="21"/>
      <c r="H465" s="41"/>
      <c r="I465" s="41"/>
      <c r="J465" s="114"/>
      <c r="K465" s="123"/>
      <c r="L465" s="104"/>
    </row>
    <row r="466" spans="1:15" ht="116.4" hidden="1" customHeight="1" x14ac:dyDescent="0.3">
      <c r="A466" s="40"/>
      <c r="B466" s="29"/>
      <c r="C466" s="161"/>
      <c r="D466" s="162"/>
      <c r="E466" s="162"/>
      <c r="F466" s="163"/>
      <c r="G466" s="21"/>
      <c r="H466" s="41"/>
      <c r="I466" s="41"/>
      <c r="J466" s="114"/>
      <c r="K466" s="123"/>
      <c r="L466" s="104"/>
    </row>
    <row r="467" spans="1:15" ht="116.4" hidden="1" customHeight="1" x14ac:dyDescent="0.3">
      <c r="A467" s="40"/>
      <c r="B467" s="29"/>
      <c r="C467" s="161"/>
      <c r="D467" s="162"/>
      <c r="E467" s="162"/>
      <c r="F467" s="163"/>
      <c r="G467" s="21"/>
      <c r="H467" s="41"/>
      <c r="I467" s="41"/>
      <c r="J467" s="114"/>
      <c r="K467" s="123"/>
      <c r="L467" s="104"/>
    </row>
    <row r="468" spans="1:15" ht="35.1" hidden="1" customHeight="1" x14ac:dyDescent="0.3">
      <c r="A468" s="40"/>
      <c r="B468" s="29"/>
      <c r="C468" s="161"/>
      <c r="D468" s="162"/>
      <c r="E468" s="162"/>
      <c r="F468" s="163"/>
      <c r="G468" s="21"/>
      <c r="H468" s="41"/>
      <c r="I468" s="41"/>
      <c r="J468" s="114"/>
      <c r="K468" s="123"/>
      <c r="L468" s="104"/>
      <c r="N468" s="28"/>
      <c r="O468" s="7"/>
    </row>
    <row r="469" spans="1:15" ht="19.5" hidden="1" customHeight="1" x14ac:dyDescent="0.3">
      <c r="A469" s="40"/>
      <c r="B469" s="29"/>
      <c r="C469" s="161"/>
      <c r="D469" s="162"/>
      <c r="E469" s="162"/>
      <c r="F469" s="163"/>
      <c r="G469" s="21"/>
      <c r="H469" s="41"/>
      <c r="I469" s="41"/>
      <c r="J469" s="114"/>
      <c r="K469" s="123"/>
      <c r="L469" s="104"/>
      <c r="O469" s="6"/>
    </row>
    <row r="470" spans="1:15" ht="73.5" hidden="1" customHeight="1" x14ac:dyDescent="0.3">
      <c r="A470" s="42"/>
      <c r="B470" s="43"/>
      <c r="C470" s="44"/>
      <c r="D470" s="25"/>
      <c r="E470" s="153"/>
      <c r="F470" s="153"/>
      <c r="G470" s="153"/>
      <c r="H470" s="153"/>
      <c r="I470" s="153"/>
      <c r="J470" s="154"/>
      <c r="K470" s="124"/>
      <c r="L470" s="105"/>
    </row>
    <row r="471" spans="1:15" ht="73.5" hidden="1" customHeight="1" x14ac:dyDescent="0.3">
      <c r="A471" s="45"/>
      <c r="B471" s="175"/>
      <c r="C471" s="176"/>
      <c r="D471" s="176"/>
      <c r="E471" s="176"/>
      <c r="F471" s="176"/>
      <c r="G471" s="176"/>
      <c r="H471" s="176"/>
      <c r="I471" s="176"/>
      <c r="J471" s="176"/>
      <c r="K471" s="176"/>
      <c r="L471" s="95"/>
    </row>
    <row r="472" spans="1:15" ht="73.5" hidden="1" customHeight="1" x14ac:dyDescent="0.3">
      <c r="A472" s="19"/>
      <c r="B472" s="24"/>
      <c r="C472" s="150"/>
      <c r="D472" s="151"/>
      <c r="E472" s="151"/>
      <c r="F472" s="152"/>
      <c r="G472" s="21"/>
      <c r="H472" s="17"/>
      <c r="I472" s="17"/>
      <c r="J472" s="26"/>
      <c r="K472" s="123"/>
      <c r="L472" s="104"/>
    </row>
    <row r="473" spans="1:15" ht="86.4" hidden="1" customHeight="1" x14ac:dyDescent="0.3">
      <c r="A473" s="19"/>
      <c r="B473" s="24"/>
      <c r="C473" s="150"/>
      <c r="D473" s="151"/>
      <c r="E473" s="151"/>
      <c r="F473" s="152"/>
      <c r="G473" s="21"/>
      <c r="H473" s="17"/>
      <c r="I473" s="17"/>
      <c r="J473" s="26"/>
      <c r="K473" s="123"/>
      <c r="L473" s="104"/>
    </row>
    <row r="474" spans="1:15" ht="87.9" hidden="1" customHeight="1" x14ac:dyDescent="0.3">
      <c r="A474" s="19"/>
      <c r="B474" s="24"/>
      <c r="C474" s="150"/>
      <c r="D474" s="151"/>
      <c r="E474" s="151"/>
      <c r="F474" s="152"/>
      <c r="G474" s="21"/>
      <c r="H474" s="17"/>
      <c r="I474" s="17"/>
      <c r="J474" s="26"/>
      <c r="K474" s="123"/>
      <c r="L474" s="104"/>
    </row>
    <row r="475" spans="1:15" ht="56.1" hidden="1" customHeight="1" x14ac:dyDescent="0.3">
      <c r="A475" s="19"/>
      <c r="B475" s="24"/>
      <c r="C475" s="150"/>
      <c r="D475" s="151"/>
      <c r="E475" s="151"/>
      <c r="F475" s="152"/>
      <c r="G475" s="21"/>
      <c r="H475" s="17"/>
      <c r="I475" s="17"/>
      <c r="J475" s="26"/>
      <c r="K475" s="123"/>
      <c r="L475" s="104"/>
    </row>
    <row r="476" spans="1:15" ht="90.9" hidden="1" customHeight="1" x14ac:dyDescent="0.3">
      <c r="A476" s="19"/>
      <c r="B476" s="24"/>
      <c r="C476" s="150"/>
      <c r="D476" s="151"/>
      <c r="E476" s="151"/>
      <c r="F476" s="152"/>
      <c r="G476" s="21"/>
      <c r="H476" s="17"/>
      <c r="I476" s="17"/>
      <c r="J476" s="26"/>
      <c r="K476" s="123"/>
      <c r="L476" s="104"/>
    </row>
    <row r="477" spans="1:15" ht="87.9" hidden="1" customHeight="1" x14ac:dyDescent="0.3">
      <c r="A477" s="19"/>
      <c r="B477" s="24"/>
      <c r="C477" s="150"/>
      <c r="D477" s="151"/>
      <c r="E477" s="151"/>
      <c r="F477" s="152"/>
      <c r="G477" s="21"/>
      <c r="H477" s="17"/>
      <c r="I477" s="17"/>
      <c r="J477" s="26"/>
      <c r="K477" s="123"/>
      <c r="L477" s="104"/>
    </row>
    <row r="478" spans="1:15" ht="73.5" hidden="1" customHeight="1" x14ac:dyDescent="0.3">
      <c r="A478" s="19"/>
      <c r="B478" s="24"/>
      <c r="C478" s="150"/>
      <c r="D478" s="151"/>
      <c r="E478" s="151"/>
      <c r="F478" s="152"/>
      <c r="G478" s="21"/>
      <c r="H478" s="17"/>
      <c r="I478" s="17"/>
      <c r="J478" s="26"/>
      <c r="K478" s="123"/>
      <c r="L478" s="104"/>
    </row>
    <row r="479" spans="1:15" ht="60" hidden="1" customHeight="1" x14ac:dyDescent="0.3">
      <c r="A479" s="19"/>
      <c r="B479" s="24"/>
      <c r="C479" s="150"/>
      <c r="D479" s="151"/>
      <c r="E479" s="151"/>
      <c r="F479" s="152"/>
      <c r="G479" s="21"/>
      <c r="H479" s="17"/>
      <c r="I479" s="17"/>
      <c r="J479" s="26"/>
      <c r="K479" s="123"/>
      <c r="L479" s="104"/>
    </row>
    <row r="480" spans="1:15" ht="48.75" hidden="1" customHeight="1" x14ac:dyDescent="0.3">
      <c r="A480" s="27"/>
      <c r="B480" s="24"/>
      <c r="C480" s="150"/>
      <c r="D480" s="151"/>
      <c r="E480" s="151"/>
      <c r="F480" s="152"/>
      <c r="G480" s="21"/>
      <c r="H480" s="17"/>
      <c r="I480" s="17"/>
      <c r="J480" s="26"/>
      <c r="K480" s="123"/>
      <c r="L480" s="104"/>
    </row>
    <row r="481" spans="1:12" ht="60" hidden="1" customHeight="1" x14ac:dyDescent="0.3">
      <c r="A481" s="46"/>
      <c r="B481" s="47"/>
      <c r="C481" s="48"/>
      <c r="D481" s="49"/>
      <c r="E481" s="153"/>
      <c r="F481" s="153"/>
      <c r="G481" s="153"/>
      <c r="H481" s="153"/>
      <c r="I481" s="153"/>
      <c r="J481" s="154"/>
      <c r="K481" s="125"/>
      <c r="L481" s="106"/>
    </row>
    <row r="482" spans="1:12" ht="60" hidden="1" customHeight="1" x14ac:dyDescent="0.3">
      <c r="A482" s="50"/>
      <c r="B482" s="159"/>
      <c r="C482" s="160"/>
      <c r="D482" s="160"/>
      <c r="E482" s="160"/>
      <c r="F482" s="160"/>
      <c r="G482" s="160"/>
      <c r="H482" s="160"/>
      <c r="I482" s="160"/>
      <c r="J482" s="160"/>
      <c r="K482" s="160"/>
      <c r="L482" s="96"/>
    </row>
    <row r="483" spans="1:12" ht="51.6" hidden="1" customHeight="1" x14ac:dyDescent="0.3">
      <c r="A483" s="19"/>
      <c r="B483" s="20"/>
      <c r="C483" s="150"/>
      <c r="D483" s="151"/>
      <c r="E483" s="151"/>
      <c r="F483" s="152"/>
      <c r="G483" s="21"/>
      <c r="H483" s="17"/>
      <c r="I483" s="17"/>
      <c r="J483" s="26"/>
      <c r="K483" s="123"/>
      <c r="L483" s="104"/>
    </row>
    <row r="484" spans="1:12" ht="45.6" hidden="1" customHeight="1" x14ac:dyDescent="0.3">
      <c r="A484" s="19"/>
      <c r="B484" s="20"/>
      <c r="C484" s="150"/>
      <c r="D484" s="151"/>
      <c r="E484" s="151"/>
      <c r="F484" s="152"/>
      <c r="G484" s="22"/>
      <c r="H484" s="23"/>
      <c r="I484" s="23"/>
      <c r="J484" s="26"/>
      <c r="K484" s="123"/>
      <c r="L484" s="104"/>
    </row>
    <row r="485" spans="1:12" ht="44.4" hidden="1" customHeight="1" x14ac:dyDescent="0.3">
      <c r="A485" s="19"/>
      <c r="B485" s="20"/>
      <c r="C485" s="150"/>
      <c r="D485" s="151"/>
      <c r="E485" s="151"/>
      <c r="F485" s="152"/>
      <c r="G485" s="21"/>
      <c r="H485" s="23"/>
      <c r="I485" s="23"/>
      <c r="J485" s="26"/>
      <c r="K485" s="123"/>
      <c r="L485" s="104"/>
    </row>
    <row r="486" spans="1:12" ht="60" hidden="1" customHeight="1" x14ac:dyDescent="0.3">
      <c r="A486" s="19"/>
      <c r="B486" s="20"/>
      <c r="C486" s="150"/>
      <c r="D486" s="151"/>
      <c r="E486" s="151"/>
      <c r="F486" s="152"/>
      <c r="G486" s="21"/>
      <c r="H486" s="23"/>
      <c r="I486" s="23"/>
      <c r="J486" s="26"/>
      <c r="K486" s="123"/>
      <c r="L486" s="104"/>
    </row>
    <row r="487" spans="1:12" ht="60" hidden="1" customHeight="1" x14ac:dyDescent="0.3">
      <c r="A487" s="19"/>
      <c r="B487" s="20"/>
      <c r="C487" s="150"/>
      <c r="D487" s="151"/>
      <c r="E487" s="151"/>
      <c r="F487" s="152"/>
      <c r="G487" s="21"/>
      <c r="H487" s="23"/>
      <c r="I487" s="23"/>
      <c r="J487" s="26"/>
      <c r="K487" s="123"/>
      <c r="L487" s="104"/>
    </row>
    <row r="488" spans="1:12" ht="60" hidden="1" customHeight="1" x14ac:dyDescent="0.3">
      <c r="A488" s="19"/>
      <c r="B488" s="24"/>
      <c r="C488" s="150"/>
      <c r="D488" s="151"/>
      <c r="E488" s="151"/>
      <c r="F488" s="152"/>
      <c r="G488" s="21"/>
      <c r="H488" s="17"/>
      <c r="I488" s="17"/>
      <c r="J488" s="116"/>
      <c r="K488" s="123"/>
      <c r="L488" s="104"/>
    </row>
    <row r="489" spans="1:12" ht="60" hidden="1" customHeight="1" x14ac:dyDescent="0.3">
      <c r="A489" s="19"/>
      <c r="B489" s="24"/>
      <c r="C489" s="150"/>
      <c r="D489" s="151"/>
      <c r="E489" s="151"/>
      <c r="F489" s="152"/>
      <c r="G489" s="22"/>
      <c r="H489" s="17"/>
      <c r="I489" s="17"/>
      <c r="J489" s="116"/>
      <c r="K489" s="123"/>
      <c r="L489" s="104"/>
    </row>
    <row r="490" spans="1:12" ht="60" hidden="1" customHeight="1" x14ac:dyDescent="0.3">
      <c r="A490" s="19"/>
      <c r="B490" s="24"/>
      <c r="C490" s="150"/>
      <c r="D490" s="151"/>
      <c r="E490" s="151"/>
      <c r="F490" s="152"/>
      <c r="G490" s="21"/>
      <c r="H490" s="17"/>
      <c r="I490" s="17"/>
      <c r="J490" s="116"/>
      <c r="K490" s="123"/>
      <c r="L490" s="104"/>
    </row>
    <row r="491" spans="1:12" ht="45" hidden="1" customHeight="1" x14ac:dyDescent="0.3">
      <c r="A491" s="19"/>
      <c r="B491" s="24"/>
      <c r="C491" s="150"/>
      <c r="D491" s="151"/>
      <c r="E491" s="151"/>
      <c r="F491" s="152"/>
      <c r="G491" s="21"/>
      <c r="H491" s="17"/>
      <c r="I491" s="17"/>
      <c r="J491" s="116"/>
      <c r="K491" s="123"/>
      <c r="L491" s="104"/>
    </row>
    <row r="492" spans="1:12" ht="26.1" hidden="1" customHeight="1" x14ac:dyDescent="0.3">
      <c r="A492" s="19"/>
      <c r="B492" s="24"/>
      <c r="C492" s="150"/>
      <c r="D492" s="151"/>
      <c r="E492" s="151"/>
      <c r="F492" s="152"/>
      <c r="G492" s="21"/>
      <c r="H492" s="17"/>
      <c r="I492" s="17"/>
      <c r="J492" s="116"/>
      <c r="K492" s="123"/>
      <c r="L492" s="104"/>
    </row>
    <row r="493" spans="1:12" ht="63" hidden="1" customHeight="1" x14ac:dyDescent="0.3">
      <c r="A493" s="42"/>
      <c r="B493" s="43"/>
      <c r="C493" s="44"/>
      <c r="D493" s="25"/>
      <c r="E493" s="153"/>
      <c r="F493" s="153"/>
      <c r="G493" s="153"/>
      <c r="H493" s="153"/>
      <c r="I493" s="153"/>
      <c r="J493" s="154"/>
      <c r="K493" s="124"/>
      <c r="L493" s="105"/>
    </row>
    <row r="494" spans="1:12" ht="63" hidden="1" customHeight="1" x14ac:dyDescent="0.3">
      <c r="A494" s="51"/>
      <c r="B494" s="175"/>
      <c r="C494" s="176"/>
      <c r="D494" s="176"/>
      <c r="E494" s="176"/>
      <c r="F494" s="176"/>
      <c r="G494" s="176"/>
      <c r="H494" s="176"/>
      <c r="I494" s="176"/>
      <c r="J494" s="176"/>
      <c r="K494" s="117"/>
      <c r="L494" s="97"/>
    </row>
    <row r="495" spans="1:12" ht="63" hidden="1" customHeight="1" x14ac:dyDescent="0.3">
      <c r="A495" s="52"/>
      <c r="B495" s="24"/>
      <c r="C495" s="150"/>
      <c r="D495" s="151"/>
      <c r="E495" s="151"/>
      <c r="F495" s="152"/>
      <c r="G495" s="21"/>
      <c r="H495" s="17"/>
      <c r="I495" s="17"/>
      <c r="J495" s="26"/>
      <c r="K495" s="123"/>
      <c r="L495" s="104"/>
    </row>
    <row r="496" spans="1:12" ht="44.25" hidden="1" customHeight="1" x14ac:dyDescent="0.3">
      <c r="A496" s="52"/>
      <c r="B496" s="24"/>
      <c r="C496" s="150"/>
      <c r="D496" s="151"/>
      <c r="E496" s="151"/>
      <c r="F496" s="152"/>
      <c r="G496" s="21"/>
      <c r="H496" s="17"/>
      <c r="I496" s="17"/>
      <c r="J496" s="26"/>
      <c r="K496" s="123"/>
      <c r="L496" s="104"/>
    </row>
    <row r="497" spans="1:12" ht="21.6" hidden="1" customHeight="1" x14ac:dyDescent="0.3">
      <c r="A497" s="52"/>
      <c r="B497" s="24"/>
      <c r="C497" s="150"/>
      <c r="D497" s="151"/>
      <c r="E497" s="151"/>
      <c r="F497" s="152"/>
      <c r="G497" s="21"/>
      <c r="H497" s="17"/>
      <c r="I497" s="17"/>
      <c r="J497" s="26"/>
      <c r="K497" s="123"/>
      <c r="L497" s="104"/>
    </row>
    <row r="498" spans="1:12" ht="46.5" hidden="1" customHeight="1" x14ac:dyDescent="0.3">
      <c r="A498" s="42"/>
      <c r="B498" s="47"/>
      <c r="C498" s="48"/>
      <c r="D498" s="49"/>
      <c r="E498" s="153"/>
      <c r="F498" s="153"/>
      <c r="G498" s="153"/>
      <c r="H498" s="153"/>
      <c r="I498" s="153"/>
      <c r="J498" s="154"/>
      <c r="K498" s="125"/>
      <c r="L498" s="106"/>
    </row>
    <row r="499" spans="1:12" ht="46.5" hidden="1" customHeight="1" x14ac:dyDescent="0.3">
      <c r="A499" s="53"/>
      <c r="B499" s="159"/>
      <c r="C499" s="160"/>
      <c r="D499" s="160"/>
      <c r="E499" s="160"/>
      <c r="F499" s="160"/>
      <c r="G499" s="34"/>
      <c r="H499" s="34"/>
      <c r="I499" s="34"/>
      <c r="J499" s="118"/>
      <c r="K499" s="34"/>
      <c r="L499" s="98"/>
    </row>
    <row r="500" spans="1:12" ht="90.6" hidden="1" customHeight="1" x14ac:dyDescent="0.3">
      <c r="A500" s="27"/>
      <c r="B500" s="18"/>
      <c r="C500" s="150"/>
      <c r="D500" s="151"/>
      <c r="E500" s="151"/>
      <c r="F500" s="152"/>
      <c r="G500" s="21"/>
      <c r="H500" s="54"/>
      <c r="I500" s="54"/>
      <c r="J500" s="26"/>
      <c r="K500" s="123"/>
      <c r="L500" s="104"/>
    </row>
    <row r="501" spans="1:12" ht="69.599999999999994" hidden="1" customHeight="1" x14ac:dyDescent="0.3">
      <c r="A501" s="27"/>
      <c r="B501" s="18"/>
      <c r="C501" s="150"/>
      <c r="D501" s="151"/>
      <c r="E501" s="151"/>
      <c r="F501" s="152"/>
      <c r="G501" s="21"/>
      <c r="H501" s="17"/>
      <c r="I501" s="17"/>
      <c r="J501" s="26"/>
      <c r="K501" s="123"/>
      <c r="L501" s="104"/>
    </row>
    <row r="502" spans="1:12" ht="30" hidden="1" customHeight="1" x14ac:dyDescent="0.3">
      <c r="A502" s="27"/>
      <c r="B502" s="18"/>
      <c r="C502" s="150"/>
      <c r="D502" s="151"/>
      <c r="E502" s="151"/>
      <c r="F502" s="152"/>
      <c r="G502" s="21"/>
      <c r="H502" s="17"/>
      <c r="I502" s="17"/>
      <c r="J502" s="26"/>
      <c r="K502" s="123"/>
      <c r="L502" s="104"/>
    </row>
    <row r="503" spans="1:12" ht="21.9" hidden="1" customHeight="1" x14ac:dyDescent="0.3">
      <c r="A503" s="27"/>
      <c r="B503" s="18"/>
      <c r="C503" s="150"/>
      <c r="D503" s="151"/>
      <c r="E503" s="151"/>
      <c r="F503" s="152"/>
      <c r="G503" s="21"/>
      <c r="H503" s="17"/>
      <c r="I503" s="17"/>
      <c r="J503" s="26"/>
      <c r="K503" s="123"/>
      <c r="L503" s="104"/>
    </row>
    <row r="504" spans="1:12" ht="49.5" hidden="1" customHeight="1" x14ac:dyDescent="0.3">
      <c r="A504" s="55"/>
      <c r="B504" s="43"/>
      <c r="C504" s="44"/>
      <c r="D504" s="25"/>
      <c r="E504" s="153"/>
      <c r="F504" s="153"/>
      <c r="G504" s="153"/>
      <c r="H504" s="153"/>
      <c r="I504" s="153"/>
      <c r="J504" s="154"/>
      <c r="K504" s="124"/>
      <c r="L504" s="105"/>
    </row>
    <row r="505" spans="1:12" ht="49.5" hidden="1" customHeight="1" x14ac:dyDescent="0.3">
      <c r="A505" s="56"/>
      <c r="B505" s="159"/>
      <c r="C505" s="160"/>
      <c r="D505" s="160"/>
      <c r="E505" s="160"/>
      <c r="F505" s="160"/>
      <c r="G505" s="160"/>
      <c r="H505" s="160"/>
      <c r="I505" s="160"/>
      <c r="J505" s="160"/>
      <c r="K505" s="160"/>
      <c r="L505" s="96"/>
    </row>
    <row r="506" spans="1:12" ht="27.9" hidden="1" customHeight="1" x14ac:dyDescent="0.3">
      <c r="A506" s="27"/>
      <c r="B506" s="29"/>
      <c r="C506" s="150"/>
      <c r="D506" s="151"/>
      <c r="E506" s="151"/>
      <c r="F506" s="152"/>
      <c r="G506" s="21"/>
      <c r="H506" s="17"/>
      <c r="I506" s="17"/>
      <c r="J506" s="26"/>
      <c r="K506" s="123"/>
      <c r="L506" s="104"/>
    </row>
    <row r="507" spans="1:12" ht="15" hidden="1" customHeight="1" x14ac:dyDescent="0.3">
      <c r="A507" s="27"/>
      <c r="B507" s="29"/>
      <c r="C507" s="150"/>
      <c r="D507" s="151"/>
      <c r="E507" s="151"/>
      <c r="F507" s="152"/>
      <c r="G507" s="21"/>
      <c r="H507" s="17"/>
      <c r="I507" s="17"/>
      <c r="J507" s="26"/>
      <c r="K507" s="123"/>
      <c r="L507" s="104"/>
    </row>
    <row r="508" spans="1:12" ht="37.5" hidden="1" customHeight="1" x14ac:dyDescent="0.3">
      <c r="A508" s="57"/>
      <c r="B508" s="47"/>
      <c r="C508" s="48"/>
      <c r="D508" s="49"/>
      <c r="E508" s="153"/>
      <c r="F508" s="153"/>
      <c r="G508" s="153"/>
      <c r="H508" s="153"/>
      <c r="I508" s="153"/>
      <c r="J508" s="154"/>
      <c r="K508" s="125"/>
      <c r="L508" s="106"/>
    </row>
    <row r="509" spans="1:12" ht="24.9" hidden="1" customHeight="1" x14ac:dyDescent="0.3">
      <c r="A509" s="53"/>
      <c r="B509" s="159"/>
      <c r="C509" s="160"/>
      <c r="D509" s="160"/>
      <c r="E509" s="160"/>
      <c r="F509" s="160"/>
      <c r="G509" s="160"/>
      <c r="H509" s="160"/>
      <c r="I509" s="160"/>
      <c r="J509" s="160"/>
      <c r="K509" s="160"/>
      <c r="L509" s="96"/>
    </row>
    <row r="510" spans="1:12" ht="24.9" hidden="1" customHeight="1" x14ac:dyDescent="0.3">
      <c r="A510" s="27"/>
      <c r="B510" s="29"/>
      <c r="C510" s="150"/>
      <c r="D510" s="151"/>
      <c r="E510" s="151"/>
      <c r="F510" s="152"/>
      <c r="G510" s="21"/>
      <c r="H510" s="17"/>
      <c r="I510" s="17"/>
      <c r="J510" s="17"/>
      <c r="K510" s="123"/>
      <c r="L510" s="104"/>
    </row>
    <row r="511" spans="1:12" ht="46.5" hidden="1" customHeight="1" x14ac:dyDescent="0.3">
      <c r="A511" s="27"/>
      <c r="B511" s="29"/>
      <c r="C511" s="150"/>
      <c r="D511" s="151"/>
      <c r="E511" s="151"/>
      <c r="F511" s="152"/>
      <c r="G511" s="21"/>
      <c r="H511" s="17"/>
      <c r="I511" s="17"/>
      <c r="J511" s="17"/>
      <c r="K511" s="123"/>
      <c r="L511" s="104"/>
    </row>
    <row r="512" spans="1:12" ht="19.5" hidden="1" customHeight="1" x14ac:dyDescent="0.3">
      <c r="A512" s="27"/>
      <c r="B512" s="24"/>
      <c r="C512" s="150"/>
      <c r="D512" s="151"/>
      <c r="E512" s="151"/>
      <c r="F512" s="152"/>
      <c r="G512" s="21"/>
      <c r="H512" s="17"/>
      <c r="I512" s="17"/>
      <c r="J512" s="17"/>
      <c r="K512" s="123"/>
      <c r="L512" s="104"/>
    </row>
    <row r="513" spans="1:12" ht="78" hidden="1" customHeight="1" x14ac:dyDescent="0.3">
      <c r="A513" s="58"/>
      <c r="B513" s="59"/>
      <c r="C513" s="60"/>
      <c r="D513" s="61"/>
      <c r="E513" s="153"/>
      <c r="F513" s="153"/>
      <c r="G513" s="153"/>
      <c r="H513" s="153"/>
      <c r="I513" s="153"/>
      <c r="J513" s="154"/>
      <c r="K513" s="126"/>
      <c r="L513" s="107"/>
    </row>
    <row r="514" spans="1:12" ht="78" hidden="1" customHeight="1" x14ac:dyDescent="0.3">
      <c r="A514" s="62"/>
      <c r="B514" s="173"/>
      <c r="C514" s="174"/>
      <c r="D514" s="174"/>
      <c r="E514" s="30"/>
      <c r="F514" s="30"/>
      <c r="G514" s="63"/>
      <c r="H514" s="63"/>
      <c r="I514" s="63"/>
      <c r="J514" s="119"/>
      <c r="K514" s="64"/>
      <c r="L514" s="99"/>
    </row>
    <row r="515" spans="1:12" ht="78" hidden="1" customHeight="1" x14ac:dyDescent="0.3">
      <c r="A515" s="52"/>
      <c r="B515" s="29"/>
      <c r="C515" s="150"/>
      <c r="D515" s="151"/>
      <c r="E515" s="151"/>
      <c r="F515" s="152"/>
      <c r="G515" s="21"/>
      <c r="H515" s="17"/>
      <c r="I515" s="17"/>
      <c r="J515" s="26"/>
      <c r="K515" s="123"/>
      <c r="L515" s="104"/>
    </row>
    <row r="516" spans="1:12" ht="51" hidden="1" customHeight="1" x14ac:dyDescent="0.3">
      <c r="A516" s="52"/>
      <c r="B516" s="24"/>
      <c r="C516" s="150"/>
      <c r="D516" s="151"/>
      <c r="E516" s="151"/>
      <c r="F516" s="152"/>
      <c r="G516" s="21"/>
      <c r="H516" s="17"/>
      <c r="I516" s="17"/>
      <c r="J516" s="26"/>
      <c r="K516" s="123"/>
      <c r="L516" s="104"/>
    </row>
    <row r="517" spans="1:12" ht="44.25" hidden="1" customHeight="1" x14ac:dyDescent="0.3">
      <c r="A517" s="52"/>
      <c r="B517" s="29"/>
      <c r="C517" s="150"/>
      <c r="D517" s="151"/>
      <c r="E517" s="151"/>
      <c r="F517" s="152"/>
      <c r="G517" s="21"/>
      <c r="H517" s="17"/>
      <c r="I517" s="17"/>
      <c r="J517" s="26"/>
      <c r="K517" s="123"/>
      <c r="L517" s="104"/>
    </row>
    <row r="518" spans="1:12" ht="26.1" hidden="1" customHeight="1" x14ac:dyDescent="0.3">
      <c r="A518" s="52"/>
      <c r="B518" s="29"/>
      <c r="C518" s="150"/>
      <c r="D518" s="151"/>
      <c r="E518" s="151"/>
      <c r="F518" s="152"/>
      <c r="G518" s="21"/>
      <c r="H518" s="17"/>
      <c r="I518" s="17"/>
      <c r="J518" s="26"/>
      <c r="K518" s="123"/>
      <c r="L518" s="104"/>
    </row>
    <row r="519" spans="1:12" ht="50.25" hidden="1" customHeight="1" x14ac:dyDescent="0.3">
      <c r="A519" s="65"/>
      <c r="B519" s="63"/>
      <c r="C519" s="30"/>
      <c r="D519" s="25"/>
      <c r="E519" s="153"/>
      <c r="F519" s="153"/>
      <c r="G519" s="153"/>
      <c r="H519" s="153"/>
      <c r="I519" s="153"/>
      <c r="J519" s="154"/>
      <c r="K519" s="124"/>
      <c r="L519" s="105"/>
    </row>
    <row r="520" spans="1:12" ht="48" hidden="1" customHeight="1" x14ac:dyDescent="0.3">
      <c r="A520" s="33"/>
      <c r="B520" s="159"/>
      <c r="C520" s="160"/>
      <c r="D520" s="160"/>
      <c r="E520" s="160"/>
      <c r="F520" s="160"/>
      <c r="G520" s="160"/>
      <c r="H520" s="160"/>
      <c r="I520" s="160"/>
      <c r="J520" s="160"/>
      <c r="K520" s="160"/>
      <c r="L520" s="96"/>
    </row>
    <row r="521" spans="1:12" ht="52.5" hidden="1" customHeight="1" x14ac:dyDescent="0.3">
      <c r="A521" s="27"/>
      <c r="B521" s="24"/>
      <c r="C521" s="150"/>
      <c r="D521" s="151"/>
      <c r="E521" s="151"/>
      <c r="F521" s="152"/>
      <c r="G521" s="21"/>
      <c r="H521" s="17"/>
      <c r="I521" s="17"/>
      <c r="J521" s="17"/>
      <c r="K521" s="123"/>
      <c r="L521" s="104"/>
    </row>
    <row r="522" spans="1:12" ht="48.75" hidden="1" customHeight="1" x14ac:dyDescent="0.3">
      <c r="A522" s="27"/>
      <c r="B522" s="24"/>
      <c r="C522" s="150"/>
      <c r="D522" s="151"/>
      <c r="E522" s="151"/>
      <c r="F522" s="152"/>
      <c r="G522" s="21"/>
      <c r="H522" s="17"/>
      <c r="I522" s="17"/>
      <c r="J522" s="17"/>
      <c r="K522" s="123"/>
      <c r="L522" s="104"/>
    </row>
    <row r="523" spans="1:12" ht="51.75" hidden="1" customHeight="1" x14ac:dyDescent="0.3">
      <c r="A523" s="27"/>
      <c r="B523" s="24"/>
      <c r="C523" s="150"/>
      <c r="D523" s="151"/>
      <c r="E523" s="151"/>
      <c r="F523" s="152"/>
      <c r="G523" s="21"/>
      <c r="H523" s="17"/>
      <c r="I523" s="17"/>
      <c r="J523" s="17"/>
      <c r="K523" s="123"/>
      <c r="L523" s="104"/>
    </row>
    <row r="524" spans="1:12" ht="51" hidden="1" customHeight="1" x14ac:dyDescent="0.3">
      <c r="A524" s="27"/>
      <c r="B524" s="29"/>
      <c r="C524" s="150"/>
      <c r="D524" s="151"/>
      <c r="E524" s="151"/>
      <c r="F524" s="152"/>
      <c r="G524" s="21"/>
      <c r="H524" s="17"/>
      <c r="I524" s="17"/>
      <c r="J524" s="17"/>
      <c r="K524" s="123"/>
      <c r="L524" s="104"/>
    </row>
    <row r="525" spans="1:12" ht="49.5" hidden="1" customHeight="1" x14ac:dyDescent="0.3">
      <c r="A525" s="58"/>
      <c r="B525" s="64"/>
      <c r="C525" s="66"/>
      <c r="D525" s="25"/>
      <c r="E525" s="153"/>
      <c r="F525" s="153"/>
      <c r="G525" s="153"/>
      <c r="H525" s="153"/>
      <c r="I525" s="153"/>
      <c r="J525" s="154"/>
      <c r="K525" s="124"/>
      <c r="L525" s="105"/>
    </row>
    <row r="526" spans="1:12" ht="48" hidden="1" customHeight="1" x14ac:dyDescent="0.3">
      <c r="A526" s="33"/>
      <c r="B526" s="159"/>
      <c r="C526" s="160"/>
      <c r="D526" s="160"/>
      <c r="E526" s="160"/>
      <c r="F526" s="160"/>
      <c r="G526" s="160"/>
      <c r="H526" s="160"/>
      <c r="I526" s="160"/>
      <c r="J526" s="160"/>
      <c r="K526" s="160"/>
      <c r="L526" s="96"/>
    </row>
    <row r="527" spans="1:12" ht="47.25" hidden="1" customHeight="1" x14ac:dyDescent="0.3">
      <c r="A527" s="27"/>
      <c r="B527" s="31"/>
      <c r="C527" s="161"/>
      <c r="D527" s="162"/>
      <c r="E527" s="162"/>
      <c r="F527" s="163"/>
      <c r="G527" s="21"/>
      <c r="H527" s="17"/>
      <c r="I527" s="17"/>
      <c r="J527" s="116"/>
      <c r="K527" s="123"/>
      <c r="L527" s="104"/>
    </row>
    <row r="528" spans="1:12" ht="48.75" hidden="1" customHeight="1" x14ac:dyDescent="0.3">
      <c r="A528" s="27"/>
      <c r="B528" s="29"/>
      <c r="C528" s="161"/>
      <c r="D528" s="162"/>
      <c r="E528" s="162"/>
      <c r="F528" s="163"/>
      <c r="G528" s="21"/>
      <c r="H528" s="17"/>
      <c r="I528" s="17"/>
      <c r="J528" s="116"/>
      <c r="K528" s="123"/>
      <c r="L528" s="104"/>
    </row>
    <row r="529" spans="1:12" ht="55.5" hidden="1" customHeight="1" x14ac:dyDescent="0.3">
      <c r="A529" s="27"/>
      <c r="B529" s="29"/>
      <c r="C529" s="161"/>
      <c r="D529" s="162"/>
      <c r="E529" s="162"/>
      <c r="F529" s="163"/>
      <c r="G529" s="21"/>
      <c r="H529" s="17"/>
      <c r="I529" s="17"/>
      <c r="J529" s="116"/>
      <c r="K529" s="123"/>
      <c r="L529" s="104"/>
    </row>
    <row r="530" spans="1:12" ht="71.400000000000006" hidden="1" customHeight="1" x14ac:dyDescent="0.3">
      <c r="A530" s="58"/>
      <c r="B530" s="59"/>
      <c r="C530" s="60"/>
      <c r="D530" s="49"/>
      <c r="E530" s="153"/>
      <c r="F530" s="153"/>
      <c r="G530" s="153"/>
      <c r="H530" s="153"/>
      <c r="I530" s="153"/>
      <c r="J530" s="154"/>
      <c r="K530" s="125"/>
      <c r="L530" s="106"/>
    </row>
    <row r="531" spans="1:12" ht="71.400000000000006" hidden="1" customHeight="1" x14ac:dyDescent="0.3">
      <c r="A531" s="33"/>
      <c r="B531" s="159"/>
      <c r="C531" s="160"/>
      <c r="D531" s="160"/>
      <c r="E531" s="160"/>
      <c r="F531" s="160"/>
      <c r="G531" s="160"/>
      <c r="H531" s="160"/>
      <c r="I531" s="160"/>
      <c r="J531" s="160"/>
      <c r="K531" s="160"/>
      <c r="L531" s="96"/>
    </row>
    <row r="532" spans="1:12" ht="71.400000000000006" hidden="1" customHeight="1" x14ac:dyDescent="0.3">
      <c r="A532" s="32"/>
      <c r="B532" s="29"/>
      <c r="C532" s="150"/>
      <c r="D532" s="151"/>
      <c r="E532" s="151"/>
      <c r="F532" s="152"/>
      <c r="G532" s="21"/>
      <c r="H532" s="17"/>
      <c r="I532" s="17"/>
      <c r="J532" s="116"/>
      <c r="K532" s="123"/>
      <c r="L532" s="104"/>
    </row>
    <row r="533" spans="1:12" ht="71.400000000000006" hidden="1" customHeight="1" x14ac:dyDescent="0.3">
      <c r="A533" s="32"/>
      <c r="B533" s="29"/>
      <c r="C533" s="150"/>
      <c r="D533" s="151"/>
      <c r="E533" s="151"/>
      <c r="F533" s="152"/>
      <c r="G533" s="21"/>
      <c r="H533" s="17"/>
      <c r="I533" s="17"/>
      <c r="J533" s="116"/>
      <c r="K533" s="123"/>
      <c r="L533" s="104"/>
    </row>
    <row r="534" spans="1:12" ht="45.6" hidden="1" customHeight="1" x14ac:dyDescent="0.3">
      <c r="A534" s="32"/>
      <c r="B534" s="29"/>
      <c r="C534" s="150"/>
      <c r="D534" s="151"/>
      <c r="E534" s="151"/>
      <c r="F534" s="152"/>
      <c r="G534" s="21"/>
      <c r="H534" s="17"/>
      <c r="I534" s="17"/>
      <c r="J534" s="116"/>
      <c r="K534" s="123"/>
      <c r="L534" s="104"/>
    </row>
    <row r="535" spans="1:12" ht="21" hidden="1" customHeight="1" x14ac:dyDescent="0.3">
      <c r="A535" s="32"/>
      <c r="B535" s="29"/>
      <c r="C535" s="164"/>
      <c r="D535" s="165"/>
      <c r="E535" s="165"/>
      <c r="F535" s="166"/>
      <c r="G535" s="21"/>
      <c r="H535" s="17"/>
      <c r="I535" s="17"/>
      <c r="J535" s="116"/>
      <c r="K535" s="123"/>
      <c r="L535" s="104"/>
    </row>
    <row r="536" spans="1:12" ht="56.1" hidden="1" customHeight="1" x14ac:dyDescent="0.3">
      <c r="A536" s="67"/>
      <c r="B536" s="64"/>
      <c r="C536" s="66"/>
      <c r="D536" s="25"/>
      <c r="E536" s="153"/>
      <c r="F536" s="153"/>
      <c r="G536" s="153"/>
      <c r="H536" s="153"/>
      <c r="I536" s="153"/>
      <c r="J536" s="154"/>
      <c r="K536" s="124"/>
      <c r="L536" s="105"/>
    </row>
    <row r="537" spans="1:12" ht="47.4" hidden="1" customHeight="1" x14ac:dyDescent="0.3">
      <c r="A537" s="62"/>
      <c r="B537" s="159"/>
      <c r="C537" s="160"/>
      <c r="D537" s="160"/>
      <c r="E537" s="160"/>
      <c r="F537" s="160"/>
      <c r="G537" s="160"/>
      <c r="H537" s="160"/>
      <c r="I537" s="160"/>
      <c r="J537" s="160"/>
      <c r="K537" s="160"/>
      <c r="L537" s="96"/>
    </row>
    <row r="538" spans="1:12" ht="60.75" hidden="1" customHeight="1" x14ac:dyDescent="0.3">
      <c r="A538" s="32"/>
      <c r="B538" s="29"/>
      <c r="C538" s="150"/>
      <c r="D538" s="151"/>
      <c r="E538" s="151"/>
      <c r="F538" s="152"/>
      <c r="G538" s="21"/>
      <c r="H538" s="17"/>
      <c r="I538" s="17"/>
      <c r="J538" s="116"/>
      <c r="K538" s="123"/>
      <c r="L538" s="104"/>
    </row>
    <row r="539" spans="1:12" ht="57" hidden="1" customHeight="1" x14ac:dyDescent="0.3">
      <c r="A539" s="32"/>
      <c r="B539" s="29"/>
      <c r="C539" s="150"/>
      <c r="D539" s="151"/>
      <c r="E539" s="151"/>
      <c r="F539" s="152"/>
      <c r="G539" s="21"/>
      <c r="H539" s="17"/>
      <c r="I539" s="17"/>
      <c r="J539" s="116"/>
      <c r="K539" s="123"/>
      <c r="L539" s="104"/>
    </row>
    <row r="540" spans="1:12" ht="39.9" hidden="1" customHeight="1" x14ac:dyDescent="0.3">
      <c r="A540" s="32"/>
      <c r="B540" s="29"/>
      <c r="C540" s="150"/>
      <c r="D540" s="151"/>
      <c r="E540" s="151"/>
      <c r="F540" s="152"/>
      <c r="G540" s="21"/>
      <c r="H540" s="17"/>
      <c r="I540" s="17"/>
      <c r="J540" s="116"/>
      <c r="K540" s="123"/>
      <c r="L540" s="104"/>
    </row>
    <row r="541" spans="1:12" ht="42.6" hidden="1" customHeight="1" x14ac:dyDescent="0.3">
      <c r="A541" s="32"/>
      <c r="B541" s="29"/>
      <c r="C541" s="150"/>
      <c r="D541" s="151"/>
      <c r="E541" s="151"/>
      <c r="F541" s="152"/>
      <c r="G541" s="21"/>
      <c r="H541" s="17"/>
      <c r="I541" s="17"/>
      <c r="J541" s="116"/>
      <c r="K541" s="123"/>
      <c r="L541" s="104"/>
    </row>
    <row r="542" spans="1:12" ht="16.5" hidden="1" customHeight="1" x14ac:dyDescent="0.3">
      <c r="A542" s="32"/>
      <c r="B542" s="24"/>
      <c r="C542" s="150"/>
      <c r="D542" s="151"/>
      <c r="E542" s="151"/>
      <c r="F542" s="152"/>
      <c r="G542" s="21"/>
      <c r="H542" s="17"/>
      <c r="I542" s="17"/>
      <c r="J542" s="116"/>
      <c r="K542" s="123"/>
      <c r="L542" s="104"/>
    </row>
    <row r="543" spans="1:12" ht="47.4" hidden="1" customHeight="1" x14ac:dyDescent="0.3">
      <c r="A543" s="67"/>
      <c r="B543" s="64"/>
      <c r="C543" s="66"/>
      <c r="D543" s="25"/>
      <c r="E543" s="153"/>
      <c r="F543" s="153"/>
      <c r="G543" s="153"/>
      <c r="H543" s="153"/>
      <c r="I543" s="153"/>
      <c r="J543" s="154"/>
      <c r="K543" s="124"/>
      <c r="L543" s="105"/>
    </row>
    <row r="544" spans="1:12" ht="34.5" hidden="1" customHeight="1" x14ac:dyDescent="0.3">
      <c r="A544" s="33"/>
      <c r="B544" s="159"/>
      <c r="C544" s="160"/>
      <c r="D544" s="160"/>
      <c r="E544" s="160"/>
      <c r="F544" s="160"/>
      <c r="G544" s="160"/>
      <c r="H544" s="160"/>
      <c r="I544" s="160"/>
      <c r="J544" s="160"/>
      <c r="K544" s="160"/>
      <c r="L544" s="96"/>
    </row>
    <row r="545" spans="1:12" ht="21.9" hidden="1" customHeight="1" x14ac:dyDescent="0.3">
      <c r="A545" s="32"/>
      <c r="B545" s="29"/>
      <c r="C545" s="150"/>
      <c r="D545" s="151"/>
      <c r="E545" s="151"/>
      <c r="F545" s="152"/>
      <c r="G545" s="21"/>
      <c r="H545" s="17"/>
      <c r="I545" s="17"/>
      <c r="J545" s="116"/>
      <c r="K545" s="123"/>
      <c r="L545" s="104"/>
    </row>
    <row r="546" spans="1:12" ht="45.9" hidden="1" customHeight="1" x14ac:dyDescent="0.3">
      <c r="A546" s="67"/>
      <c r="B546" s="64"/>
      <c r="C546" s="66"/>
      <c r="D546" s="25"/>
      <c r="E546" s="153"/>
      <c r="F546" s="153"/>
      <c r="G546" s="153"/>
      <c r="H546" s="153"/>
      <c r="I546" s="153"/>
      <c r="J546" s="154"/>
      <c r="K546" s="124"/>
      <c r="L546" s="105"/>
    </row>
    <row r="547" spans="1:12" ht="45.9" hidden="1" customHeight="1" x14ac:dyDescent="0.3">
      <c r="A547" s="33"/>
      <c r="B547" s="159"/>
      <c r="C547" s="160"/>
      <c r="D547" s="160"/>
      <c r="E547" s="160"/>
      <c r="F547" s="160"/>
      <c r="G547" s="160"/>
      <c r="H547" s="160"/>
      <c r="I547" s="160"/>
      <c r="J547" s="160"/>
      <c r="K547" s="160"/>
      <c r="L547" s="96"/>
    </row>
    <row r="548" spans="1:12" ht="45.9" hidden="1" customHeight="1" x14ac:dyDescent="0.3">
      <c r="A548" s="32"/>
      <c r="B548" s="29"/>
      <c r="C548" s="150"/>
      <c r="D548" s="151"/>
      <c r="E548" s="151"/>
      <c r="F548" s="152"/>
      <c r="G548" s="21"/>
      <c r="H548" s="17"/>
      <c r="I548" s="17"/>
      <c r="J548" s="26"/>
      <c r="K548" s="123"/>
      <c r="L548" s="104"/>
    </row>
    <row r="549" spans="1:12" ht="45.9" hidden="1" customHeight="1" x14ac:dyDescent="0.3">
      <c r="A549" s="32"/>
      <c r="B549" s="29"/>
      <c r="C549" s="150"/>
      <c r="D549" s="151"/>
      <c r="E549" s="151"/>
      <c r="F549" s="152"/>
      <c r="G549" s="21"/>
      <c r="H549" s="17"/>
      <c r="I549" s="17"/>
      <c r="J549" s="26"/>
      <c r="K549" s="123"/>
      <c r="L549" s="104"/>
    </row>
    <row r="550" spans="1:12" ht="45.9" hidden="1" customHeight="1" x14ac:dyDescent="0.3">
      <c r="A550" s="32"/>
      <c r="B550" s="29"/>
      <c r="C550" s="161"/>
      <c r="D550" s="162"/>
      <c r="E550" s="162"/>
      <c r="F550" s="163"/>
      <c r="G550" s="21"/>
      <c r="H550" s="17"/>
      <c r="I550" s="17"/>
      <c r="J550" s="26"/>
      <c r="K550" s="123"/>
      <c r="L550" s="104"/>
    </row>
    <row r="551" spans="1:12" ht="45.9" hidden="1" customHeight="1" x14ac:dyDescent="0.3">
      <c r="A551" s="32"/>
      <c r="B551" s="29"/>
      <c r="C551" s="150"/>
      <c r="D551" s="151"/>
      <c r="E551" s="151"/>
      <c r="F551" s="152"/>
      <c r="G551" s="21"/>
      <c r="H551" s="17"/>
      <c r="I551" s="17"/>
      <c r="J551" s="26"/>
      <c r="K551" s="123"/>
      <c r="L551" s="104"/>
    </row>
    <row r="552" spans="1:12" ht="45.9" hidden="1" customHeight="1" x14ac:dyDescent="0.3">
      <c r="A552" s="32"/>
      <c r="B552" s="24"/>
      <c r="C552" s="150"/>
      <c r="D552" s="151"/>
      <c r="E552" s="151"/>
      <c r="F552" s="152"/>
      <c r="G552" s="21"/>
      <c r="H552" s="17"/>
      <c r="I552" s="17"/>
      <c r="J552" s="26"/>
      <c r="K552" s="123"/>
      <c r="L552" s="104"/>
    </row>
    <row r="553" spans="1:12" ht="45.9" hidden="1" customHeight="1" x14ac:dyDescent="0.3">
      <c r="A553" s="32"/>
      <c r="B553" s="24"/>
      <c r="C553" s="150"/>
      <c r="D553" s="151"/>
      <c r="E553" s="151"/>
      <c r="F553" s="152"/>
      <c r="G553" s="21"/>
      <c r="H553" s="17"/>
      <c r="I553" s="17"/>
      <c r="J553" s="26"/>
      <c r="K553" s="123"/>
      <c r="L553" s="104"/>
    </row>
    <row r="554" spans="1:12" ht="45.9" hidden="1" customHeight="1" x14ac:dyDescent="0.3">
      <c r="A554" s="32"/>
      <c r="B554" s="24"/>
      <c r="C554" s="150"/>
      <c r="D554" s="151"/>
      <c r="E554" s="151"/>
      <c r="F554" s="152"/>
      <c r="G554" s="21"/>
      <c r="H554" s="17"/>
      <c r="I554" s="17"/>
      <c r="J554" s="26"/>
      <c r="K554" s="123"/>
      <c r="L554" s="104"/>
    </row>
    <row r="555" spans="1:12" ht="45.9" hidden="1" customHeight="1" x14ac:dyDescent="0.3">
      <c r="A555" s="32"/>
      <c r="B555" s="24"/>
      <c r="C555" s="150"/>
      <c r="D555" s="151"/>
      <c r="E555" s="151"/>
      <c r="F555" s="152"/>
      <c r="G555" s="21"/>
      <c r="H555" s="17"/>
      <c r="I555" s="17"/>
      <c r="J555" s="26"/>
      <c r="K555" s="123"/>
      <c r="L555" s="104"/>
    </row>
    <row r="556" spans="1:12" ht="45.9" hidden="1" customHeight="1" x14ac:dyDescent="0.3">
      <c r="A556" s="32"/>
      <c r="B556" s="24"/>
      <c r="C556" s="150"/>
      <c r="D556" s="151"/>
      <c r="E556" s="151"/>
      <c r="F556" s="152"/>
      <c r="G556" s="21"/>
      <c r="H556" s="17"/>
      <c r="I556" s="17"/>
      <c r="J556" s="26"/>
      <c r="K556" s="123"/>
      <c r="L556" s="104"/>
    </row>
    <row r="557" spans="1:12" ht="45.9" hidden="1" customHeight="1" x14ac:dyDescent="0.3">
      <c r="A557" s="32"/>
      <c r="B557" s="24"/>
      <c r="C557" s="150"/>
      <c r="D557" s="151"/>
      <c r="E557" s="151"/>
      <c r="F557" s="152"/>
      <c r="G557" s="21"/>
      <c r="H557" s="17"/>
      <c r="I557" s="17"/>
      <c r="J557" s="26"/>
      <c r="K557" s="123"/>
      <c r="L557" s="104"/>
    </row>
    <row r="558" spans="1:12" ht="45.9" hidden="1" customHeight="1" x14ac:dyDescent="0.3">
      <c r="A558" s="32"/>
      <c r="B558" s="24"/>
      <c r="C558" s="150"/>
      <c r="D558" s="151"/>
      <c r="E558" s="151"/>
      <c r="F558" s="152"/>
      <c r="G558" s="21"/>
      <c r="H558" s="17"/>
      <c r="I558" s="17"/>
      <c r="J558" s="26"/>
      <c r="K558" s="123"/>
      <c r="L558" s="104"/>
    </row>
    <row r="559" spans="1:12" ht="45.9" hidden="1" customHeight="1" x14ac:dyDescent="0.3">
      <c r="A559" s="32"/>
      <c r="B559" s="24"/>
      <c r="C559" s="150"/>
      <c r="D559" s="151"/>
      <c r="E559" s="151"/>
      <c r="F559" s="152"/>
      <c r="G559" s="21"/>
      <c r="H559" s="17"/>
      <c r="I559" s="17"/>
      <c r="J559" s="26"/>
      <c r="K559" s="123"/>
      <c r="L559" s="104"/>
    </row>
    <row r="560" spans="1:12" ht="45.9" hidden="1" customHeight="1" x14ac:dyDescent="0.3">
      <c r="A560" s="32"/>
      <c r="B560" s="24"/>
      <c r="C560" s="150"/>
      <c r="D560" s="151"/>
      <c r="E560" s="151"/>
      <c r="F560" s="152"/>
      <c r="G560" s="21"/>
      <c r="H560" s="17"/>
      <c r="I560" s="17"/>
      <c r="J560" s="26"/>
      <c r="K560" s="123"/>
      <c r="L560" s="104"/>
    </row>
    <row r="561" spans="1:12" ht="45.9" hidden="1" customHeight="1" x14ac:dyDescent="0.3">
      <c r="A561" s="32"/>
      <c r="B561" s="24"/>
      <c r="C561" s="150"/>
      <c r="D561" s="151"/>
      <c r="E561" s="151"/>
      <c r="F561" s="152"/>
      <c r="G561" s="21"/>
      <c r="H561" s="17"/>
      <c r="I561" s="17"/>
      <c r="J561" s="26"/>
      <c r="K561" s="123"/>
      <c r="L561" s="104"/>
    </row>
    <row r="562" spans="1:12" ht="45.9" hidden="1" customHeight="1" x14ac:dyDescent="0.3">
      <c r="A562" s="32"/>
      <c r="B562" s="24"/>
      <c r="C562" s="150"/>
      <c r="D562" s="151"/>
      <c r="E562" s="151"/>
      <c r="F562" s="152"/>
      <c r="G562" s="21"/>
      <c r="H562" s="17"/>
      <c r="I562" s="17"/>
      <c r="J562" s="26"/>
      <c r="K562" s="123"/>
      <c r="L562" s="104"/>
    </row>
    <row r="563" spans="1:12" ht="45.9" hidden="1" customHeight="1" x14ac:dyDescent="0.3">
      <c r="A563" s="32"/>
      <c r="B563" s="24"/>
      <c r="C563" s="150"/>
      <c r="D563" s="151"/>
      <c r="E563" s="151"/>
      <c r="F563" s="152"/>
      <c r="G563" s="21"/>
      <c r="H563" s="17"/>
      <c r="I563" s="17"/>
      <c r="J563" s="26"/>
      <c r="K563" s="123"/>
      <c r="L563" s="104"/>
    </row>
    <row r="564" spans="1:12" ht="45.9" hidden="1" customHeight="1" x14ac:dyDescent="0.3">
      <c r="A564" s="32"/>
      <c r="B564" s="24"/>
      <c r="C564" s="150"/>
      <c r="D564" s="151"/>
      <c r="E564" s="151"/>
      <c r="F564" s="152"/>
      <c r="G564" s="21"/>
      <c r="H564" s="17"/>
      <c r="I564" s="17"/>
      <c r="J564" s="26"/>
      <c r="K564" s="123"/>
      <c r="L564" s="104"/>
    </row>
    <row r="565" spans="1:12" ht="45.9" hidden="1" customHeight="1" x14ac:dyDescent="0.3">
      <c r="A565" s="32"/>
      <c r="B565" s="29"/>
      <c r="C565" s="150"/>
      <c r="D565" s="151"/>
      <c r="E565" s="151"/>
      <c r="F565" s="152"/>
      <c r="G565" s="21"/>
      <c r="H565" s="17"/>
      <c r="I565" s="17"/>
      <c r="J565" s="26"/>
      <c r="K565" s="123"/>
      <c r="L565" s="104"/>
    </row>
    <row r="566" spans="1:12" ht="45.9" hidden="1" customHeight="1" x14ac:dyDescent="0.3">
      <c r="A566" s="32"/>
      <c r="B566" s="29"/>
      <c r="C566" s="150"/>
      <c r="D566" s="151"/>
      <c r="E566" s="151"/>
      <c r="F566" s="152"/>
      <c r="G566" s="21"/>
      <c r="H566" s="17"/>
      <c r="I566" s="17"/>
      <c r="J566" s="26"/>
      <c r="K566" s="127"/>
      <c r="L566" s="108"/>
    </row>
    <row r="567" spans="1:12" ht="32.1" hidden="1" customHeight="1" x14ac:dyDescent="0.3">
      <c r="A567" s="32"/>
      <c r="B567" s="29"/>
      <c r="C567" s="150"/>
      <c r="D567" s="151"/>
      <c r="E567" s="151"/>
      <c r="F567" s="152"/>
      <c r="G567" s="21"/>
      <c r="H567" s="17"/>
      <c r="I567" s="17"/>
      <c r="J567" s="26"/>
      <c r="K567" s="127"/>
      <c r="L567" s="108"/>
    </row>
    <row r="568" spans="1:12" ht="24.9" hidden="1" customHeight="1" x14ac:dyDescent="0.3">
      <c r="A568" s="32"/>
      <c r="B568" s="29"/>
      <c r="C568" s="150"/>
      <c r="D568" s="151"/>
      <c r="E568" s="151"/>
      <c r="F568" s="152"/>
      <c r="G568" s="21"/>
      <c r="H568" s="17"/>
      <c r="I568" s="17"/>
      <c r="J568" s="26"/>
      <c r="K568" s="127"/>
      <c r="L568" s="108"/>
    </row>
    <row r="569" spans="1:12" s="9" customFormat="1" ht="18" hidden="1" customHeight="1" x14ac:dyDescent="0.3">
      <c r="A569" s="68"/>
      <c r="B569" s="69"/>
      <c r="C569" s="70"/>
      <c r="D569" s="71"/>
      <c r="E569" s="153"/>
      <c r="F569" s="153"/>
      <c r="G569" s="153"/>
      <c r="H569" s="153"/>
      <c r="I569" s="153"/>
      <c r="J569" s="154"/>
      <c r="K569" s="125"/>
      <c r="L569" s="106"/>
    </row>
    <row r="570" spans="1:12" s="9" customFormat="1" ht="16.5" hidden="1" customHeight="1" x14ac:dyDescent="0.3">
      <c r="A570" s="155"/>
      <c r="B570" s="156"/>
      <c r="C570" s="156"/>
      <c r="D570" s="156"/>
      <c r="E570" s="156"/>
      <c r="F570" s="156"/>
      <c r="G570" s="156"/>
      <c r="H570" s="156"/>
      <c r="I570" s="156"/>
      <c r="J570" s="156"/>
      <c r="K570" s="156"/>
      <c r="L570" s="156"/>
    </row>
    <row r="571" spans="1:12" s="9" customFormat="1" ht="34.5" hidden="1" customHeight="1" x14ac:dyDescent="0.3">
      <c r="A571" s="157"/>
      <c r="B571" s="158"/>
      <c r="C571" s="158"/>
      <c r="D571" s="158"/>
      <c r="E571" s="158"/>
      <c r="F571" s="158"/>
      <c r="G571" s="158"/>
      <c r="H571" s="158"/>
      <c r="I571" s="158"/>
      <c r="J571" s="158"/>
      <c r="K571" s="158"/>
      <c r="L571" s="158"/>
    </row>
    <row r="572" spans="1:12" s="10" customFormat="1" ht="69" hidden="1" customHeight="1" x14ac:dyDescent="0.25">
      <c r="A572" s="72"/>
      <c r="B572" s="159"/>
      <c r="C572" s="160"/>
      <c r="D572" s="160"/>
      <c r="E572" s="160"/>
      <c r="F572" s="160"/>
      <c r="G572" s="160"/>
      <c r="H572" s="160"/>
      <c r="I572" s="160"/>
      <c r="J572" s="160"/>
      <c r="K572" s="160"/>
      <c r="L572" s="96"/>
    </row>
    <row r="573" spans="1:12" s="10" customFormat="1" ht="89.1" hidden="1" customHeight="1" x14ac:dyDescent="0.3">
      <c r="A573" s="52"/>
      <c r="B573" s="21"/>
      <c r="C573" s="150"/>
      <c r="D573" s="151"/>
      <c r="E573" s="151"/>
      <c r="F573" s="152"/>
      <c r="G573" s="21"/>
      <c r="H573" s="17"/>
      <c r="I573" s="17"/>
      <c r="J573" s="116"/>
      <c r="K573" s="123"/>
      <c r="L573" s="104"/>
    </row>
    <row r="574" spans="1:12" s="10" customFormat="1" ht="61.5" hidden="1" customHeight="1" x14ac:dyDescent="0.3">
      <c r="A574" s="52"/>
      <c r="B574" s="21"/>
      <c r="C574" s="150"/>
      <c r="D574" s="151"/>
      <c r="E574" s="151"/>
      <c r="F574" s="152"/>
      <c r="G574" s="21"/>
      <c r="H574" s="17"/>
      <c r="I574" s="17"/>
      <c r="J574" s="116"/>
      <c r="K574" s="123"/>
      <c r="L574" s="104"/>
    </row>
    <row r="575" spans="1:12" s="10" customFormat="1" ht="45" hidden="1" customHeight="1" x14ac:dyDescent="0.3">
      <c r="A575" s="52"/>
      <c r="B575" s="21"/>
      <c r="C575" s="150"/>
      <c r="D575" s="151"/>
      <c r="E575" s="151"/>
      <c r="F575" s="152"/>
      <c r="G575" s="21"/>
      <c r="H575" s="17"/>
      <c r="I575" s="17"/>
      <c r="J575" s="116"/>
      <c r="K575" s="123"/>
      <c r="L575" s="104"/>
    </row>
    <row r="576" spans="1:12" s="10" customFormat="1" ht="41.1" hidden="1" customHeight="1" x14ac:dyDescent="0.3">
      <c r="A576" s="52"/>
      <c r="B576" s="21"/>
      <c r="C576" s="150"/>
      <c r="D576" s="151"/>
      <c r="E576" s="151"/>
      <c r="F576" s="152"/>
      <c r="G576" s="21"/>
      <c r="H576" s="17"/>
      <c r="I576" s="17"/>
      <c r="J576" s="116"/>
      <c r="K576" s="123"/>
      <c r="L576" s="104"/>
    </row>
    <row r="577" spans="1:12" s="10" customFormat="1" ht="20.399999999999999" hidden="1" customHeight="1" x14ac:dyDescent="0.3">
      <c r="A577" s="52"/>
      <c r="B577" s="21"/>
      <c r="C577" s="150"/>
      <c r="D577" s="151"/>
      <c r="E577" s="151"/>
      <c r="F577" s="152"/>
      <c r="G577" s="21"/>
      <c r="H577" s="17"/>
      <c r="I577" s="17"/>
      <c r="J577" s="116"/>
      <c r="K577" s="123"/>
      <c r="L577" s="104"/>
    </row>
    <row r="578" spans="1:12" s="11" customFormat="1" ht="62.4" hidden="1" customHeight="1" x14ac:dyDescent="0.3">
      <c r="A578" s="55"/>
      <c r="B578" s="43"/>
      <c r="C578" s="44"/>
      <c r="D578" s="25"/>
      <c r="E578" s="153"/>
      <c r="F578" s="153"/>
      <c r="G578" s="153"/>
      <c r="H578" s="153"/>
      <c r="I578" s="153"/>
      <c r="J578" s="154"/>
      <c r="K578" s="124"/>
      <c r="L578" s="105"/>
    </row>
    <row r="579" spans="1:12" s="10" customFormat="1" ht="33.75" hidden="1" customHeight="1" x14ac:dyDescent="0.25">
      <c r="A579" s="33"/>
      <c r="B579" s="159"/>
      <c r="C579" s="160"/>
      <c r="D579" s="160"/>
      <c r="E579" s="160"/>
      <c r="F579" s="160"/>
      <c r="G579" s="160"/>
      <c r="H579" s="160"/>
      <c r="I579" s="160"/>
      <c r="J579" s="160"/>
      <c r="K579" s="160"/>
      <c r="L579" s="96"/>
    </row>
    <row r="580" spans="1:12" s="9" customFormat="1" ht="36" hidden="1" customHeight="1" x14ac:dyDescent="0.25">
      <c r="A580" s="73"/>
      <c r="B580" s="26"/>
      <c r="C580" s="150"/>
      <c r="D580" s="151"/>
      <c r="E580" s="151"/>
      <c r="F580" s="152"/>
      <c r="G580" s="17"/>
      <c r="H580" s="17"/>
      <c r="I580" s="17"/>
      <c r="J580" s="116"/>
      <c r="K580" s="123"/>
      <c r="L580" s="104"/>
    </row>
    <row r="581" spans="1:12" s="9" customFormat="1" ht="22.5" hidden="1" customHeight="1" x14ac:dyDescent="0.25">
      <c r="A581" s="73"/>
      <c r="B581" s="26"/>
      <c r="C581" s="150"/>
      <c r="D581" s="151"/>
      <c r="E581" s="151"/>
      <c r="F581" s="152"/>
      <c r="G581" s="17"/>
      <c r="H581" s="17"/>
      <c r="I581" s="17"/>
      <c r="J581" s="116"/>
      <c r="K581" s="123"/>
      <c r="L581" s="104"/>
    </row>
    <row r="582" spans="1:12" ht="38.4" hidden="1" customHeight="1" x14ac:dyDescent="0.3">
      <c r="A582" s="55"/>
      <c r="B582" s="43"/>
      <c r="C582" s="44"/>
      <c r="D582" s="25"/>
      <c r="E582" s="153"/>
      <c r="F582" s="153"/>
      <c r="G582" s="153"/>
      <c r="H582" s="153"/>
      <c r="I582" s="153"/>
      <c r="J582" s="154"/>
      <c r="K582" s="124"/>
      <c r="L582" s="105"/>
    </row>
    <row r="583" spans="1:12" ht="39.9" hidden="1" customHeight="1" x14ac:dyDescent="0.3">
      <c r="A583" s="33"/>
      <c r="B583" s="159"/>
      <c r="C583" s="160"/>
      <c r="D583" s="160"/>
      <c r="E583" s="160"/>
      <c r="F583" s="160"/>
      <c r="G583" s="160"/>
      <c r="H583" s="160"/>
      <c r="I583" s="160"/>
      <c r="J583" s="160"/>
      <c r="K583" s="160"/>
      <c r="L583" s="96"/>
    </row>
    <row r="584" spans="1:12" ht="39" hidden="1" customHeight="1" x14ac:dyDescent="0.3">
      <c r="A584" s="52"/>
      <c r="B584" s="24"/>
      <c r="C584" s="150"/>
      <c r="D584" s="151"/>
      <c r="E584" s="151"/>
      <c r="F584" s="152"/>
      <c r="G584" s="21"/>
      <c r="H584" s="17"/>
      <c r="I584" s="17"/>
      <c r="J584" s="120"/>
      <c r="K584" s="123"/>
      <c r="L584" s="104"/>
    </row>
    <row r="585" spans="1:12" ht="30.9" hidden="1" customHeight="1" x14ac:dyDescent="0.3">
      <c r="A585" s="52"/>
      <c r="B585" s="24"/>
      <c r="C585" s="150"/>
      <c r="D585" s="151"/>
      <c r="E585" s="151"/>
      <c r="F585" s="152"/>
      <c r="G585" s="21"/>
      <c r="H585" s="17"/>
      <c r="I585" s="17"/>
      <c r="J585" s="120"/>
      <c r="K585" s="123"/>
      <c r="L585" s="104"/>
    </row>
    <row r="586" spans="1:12" ht="22.5" hidden="1" customHeight="1" x14ac:dyDescent="0.3">
      <c r="A586" s="52"/>
      <c r="B586" s="24"/>
      <c r="C586" s="150"/>
      <c r="D586" s="151"/>
      <c r="E586" s="151"/>
      <c r="F586" s="152"/>
      <c r="G586" s="21"/>
      <c r="H586" s="17"/>
      <c r="I586" s="17"/>
      <c r="J586" s="120"/>
      <c r="K586" s="123"/>
      <c r="L586" s="104"/>
    </row>
    <row r="587" spans="1:12" ht="23.1" hidden="1" customHeight="1" x14ac:dyDescent="0.3">
      <c r="A587" s="67"/>
      <c r="B587" s="64"/>
      <c r="C587" s="66"/>
      <c r="D587" s="74"/>
      <c r="E587" s="153"/>
      <c r="F587" s="153"/>
      <c r="G587" s="153"/>
      <c r="H587" s="153"/>
      <c r="I587" s="153"/>
      <c r="J587" s="154"/>
      <c r="K587" s="128"/>
      <c r="L587" s="109"/>
    </row>
    <row r="588" spans="1:12" s="5" customFormat="1" ht="24.75" hidden="1" customHeight="1" x14ac:dyDescent="0.3">
      <c r="A588" s="33"/>
      <c r="B588" s="159"/>
      <c r="C588" s="160"/>
      <c r="D588" s="160"/>
      <c r="E588" s="160"/>
      <c r="F588" s="160"/>
      <c r="G588" s="160"/>
      <c r="H588" s="160"/>
      <c r="I588" s="160"/>
      <c r="J588" s="160"/>
      <c r="K588" s="160"/>
      <c r="L588" s="96"/>
    </row>
    <row r="589" spans="1:12" s="5" customFormat="1" ht="35.1" hidden="1" customHeight="1" x14ac:dyDescent="0.3">
      <c r="A589" s="52"/>
      <c r="B589" s="29"/>
      <c r="C589" s="150"/>
      <c r="D589" s="151"/>
      <c r="E589" s="151"/>
      <c r="F589" s="152"/>
      <c r="G589" s="21"/>
      <c r="H589" s="17"/>
      <c r="I589" s="17"/>
      <c r="J589" s="26"/>
      <c r="K589" s="123"/>
      <c r="L589" s="104"/>
    </row>
    <row r="590" spans="1:12" s="5" customFormat="1" ht="18.899999999999999" hidden="1" customHeight="1" x14ac:dyDescent="0.3">
      <c r="A590" s="52"/>
      <c r="B590" s="29"/>
      <c r="C590" s="150"/>
      <c r="D590" s="151"/>
      <c r="E590" s="151"/>
      <c r="F590" s="152"/>
      <c r="G590" s="21"/>
      <c r="H590" s="17"/>
      <c r="I590" s="17"/>
      <c r="J590" s="26"/>
      <c r="K590" s="123"/>
      <c r="L590" s="104"/>
    </row>
    <row r="591" spans="1:12" s="5" customFormat="1" ht="40.5" hidden="1" customHeight="1" x14ac:dyDescent="0.3">
      <c r="A591" s="55"/>
      <c r="B591" s="43"/>
      <c r="C591" s="44"/>
      <c r="D591" s="25"/>
      <c r="E591" s="153"/>
      <c r="F591" s="153"/>
      <c r="G591" s="153"/>
      <c r="H591" s="153"/>
      <c r="I591" s="153"/>
      <c r="J591" s="154"/>
      <c r="K591" s="124"/>
      <c r="L591" s="105"/>
    </row>
    <row r="592" spans="1:12" ht="38.25" hidden="1" customHeight="1" x14ac:dyDescent="0.3">
      <c r="A592" s="62"/>
      <c r="B592" s="159"/>
      <c r="C592" s="160"/>
      <c r="D592" s="160"/>
      <c r="E592" s="160"/>
      <c r="F592" s="160"/>
      <c r="G592" s="160"/>
      <c r="H592" s="160"/>
      <c r="I592" s="160"/>
      <c r="J592" s="160"/>
      <c r="K592" s="160"/>
      <c r="L592" s="96"/>
    </row>
    <row r="593" spans="1:15" ht="49.5" hidden="1" customHeight="1" x14ac:dyDescent="0.3">
      <c r="A593" s="75"/>
      <c r="B593" s="29"/>
      <c r="C593" s="150"/>
      <c r="D593" s="151"/>
      <c r="E593" s="151"/>
      <c r="F593" s="152"/>
      <c r="G593" s="21"/>
      <c r="H593" s="17"/>
      <c r="I593" s="17"/>
      <c r="J593" s="116"/>
      <c r="K593" s="123"/>
      <c r="L593" s="104"/>
    </row>
    <row r="594" spans="1:15" ht="45.75" hidden="1" customHeight="1" x14ac:dyDescent="0.3">
      <c r="A594" s="75"/>
      <c r="B594" s="29"/>
      <c r="C594" s="150"/>
      <c r="D594" s="151"/>
      <c r="E594" s="151"/>
      <c r="F594" s="152"/>
      <c r="G594" s="21"/>
      <c r="H594" s="17"/>
      <c r="I594" s="17"/>
      <c r="J594" s="116"/>
      <c r="K594" s="123"/>
      <c r="L594" s="104"/>
    </row>
    <row r="595" spans="1:15" ht="30" hidden="1" customHeight="1" x14ac:dyDescent="0.3">
      <c r="A595" s="75"/>
      <c r="B595" s="29"/>
      <c r="C595" s="150"/>
      <c r="D595" s="151"/>
      <c r="E595" s="151"/>
      <c r="F595" s="152"/>
      <c r="G595" s="21"/>
      <c r="H595" s="17"/>
      <c r="I595" s="17"/>
      <c r="J595" s="116"/>
      <c r="K595" s="123"/>
      <c r="L595" s="104"/>
      <c r="O595" s="6"/>
    </row>
    <row r="596" spans="1:15" ht="15" hidden="1" customHeight="1" x14ac:dyDescent="0.3">
      <c r="A596" s="76"/>
      <c r="B596" s="63"/>
      <c r="C596" s="30"/>
      <c r="D596" s="25"/>
      <c r="E596" s="153"/>
      <c r="F596" s="153"/>
      <c r="G596" s="153"/>
      <c r="H596" s="153"/>
      <c r="I596" s="153"/>
      <c r="J596" s="154"/>
      <c r="K596" s="124"/>
      <c r="L596" s="105"/>
    </row>
    <row r="597" spans="1:15" ht="30.9" hidden="1" customHeight="1" x14ac:dyDescent="0.3">
      <c r="A597" s="170"/>
      <c r="B597" s="171"/>
      <c r="C597" s="171"/>
      <c r="D597" s="171"/>
      <c r="E597" s="171"/>
      <c r="F597" s="171"/>
      <c r="G597" s="171"/>
      <c r="H597" s="171"/>
      <c r="I597" s="171"/>
      <c r="J597" s="171"/>
      <c r="K597" s="171"/>
      <c r="L597" s="101"/>
    </row>
    <row r="598" spans="1:15" ht="38.1" hidden="1" customHeight="1" x14ac:dyDescent="0.3">
      <c r="A598" s="52"/>
      <c r="B598" s="29"/>
      <c r="C598" s="150"/>
      <c r="D598" s="151"/>
      <c r="E598" s="151"/>
      <c r="F598" s="152"/>
      <c r="G598" s="21"/>
      <c r="H598" s="17"/>
      <c r="I598" s="17"/>
      <c r="J598" s="116"/>
      <c r="K598" s="123"/>
      <c r="L598" s="104"/>
    </row>
    <row r="599" spans="1:15" ht="50.1" hidden="1" customHeight="1" x14ac:dyDescent="0.3">
      <c r="A599" s="52"/>
      <c r="B599" s="29"/>
      <c r="C599" s="150"/>
      <c r="D599" s="151"/>
      <c r="E599" s="151"/>
      <c r="F599" s="152"/>
      <c r="G599" s="21"/>
      <c r="H599" s="17"/>
      <c r="I599" s="17"/>
      <c r="J599" s="116"/>
      <c r="K599" s="123"/>
      <c r="L599" s="104"/>
    </row>
    <row r="600" spans="1:15" ht="18.600000000000001" hidden="1" customHeight="1" x14ac:dyDescent="0.3">
      <c r="A600" s="52"/>
      <c r="B600" s="29"/>
      <c r="C600" s="150"/>
      <c r="D600" s="151"/>
      <c r="E600" s="151"/>
      <c r="F600" s="152"/>
      <c r="G600" s="21"/>
      <c r="H600" s="17"/>
      <c r="I600" s="17"/>
      <c r="J600" s="116"/>
      <c r="K600" s="123"/>
      <c r="L600" s="104"/>
    </row>
    <row r="601" spans="1:15" ht="38.25" hidden="1" customHeight="1" x14ac:dyDescent="0.3">
      <c r="A601" s="52"/>
      <c r="B601" s="29"/>
      <c r="C601" s="150"/>
      <c r="D601" s="151"/>
      <c r="E601" s="151"/>
      <c r="F601" s="152"/>
      <c r="G601" s="21"/>
      <c r="H601" s="17"/>
      <c r="I601" s="17"/>
      <c r="J601" s="116"/>
      <c r="K601" s="123"/>
      <c r="L601" s="104"/>
    </row>
    <row r="602" spans="1:15" ht="29.1" hidden="1" customHeight="1" x14ac:dyDescent="0.3">
      <c r="A602" s="52"/>
      <c r="B602" s="29"/>
      <c r="C602" s="150"/>
      <c r="D602" s="151"/>
      <c r="E602" s="151"/>
      <c r="F602" s="152"/>
      <c r="G602" s="21"/>
      <c r="H602" s="17"/>
      <c r="I602" s="17"/>
      <c r="J602" s="116"/>
      <c r="K602" s="123"/>
      <c r="L602" s="104"/>
    </row>
    <row r="603" spans="1:15" ht="36.9" hidden="1" customHeight="1" x14ac:dyDescent="0.3">
      <c r="A603" s="67"/>
      <c r="B603" s="64"/>
      <c r="C603" s="66"/>
      <c r="D603" s="74"/>
      <c r="E603" s="153"/>
      <c r="F603" s="153"/>
      <c r="G603" s="153"/>
      <c r="H603" s="153"/>
      <c r="I603" s="153"/>
      <c r="J603" s="154"/>
      <c r="K603" s="126"/>
      <c r="L603" s="107"/>
    </row>
    <row r="604" spans="1:15" ht="15" hidden="1" customHeight="1" x14ac:dyDescent="0.3">
      <c r="A604" s="64"/>
      <c r="B604" s="147"/>
      <c r="C604" s="147"/>
      <c r="D604" s="147"/>
      <c r="E604" s="147"/>
      <c r="F604" s="147"/>
      <c r="G604" s="147"/>
      <c r="H604" s="147"/>
      <c r="I604" s="147"/>
      <c r="J604" s="147"/>
      <c r="K604" s="147"/>
      <c r="L604" s="102"/>
    </row>
    <row r="605" spans="1:15" ht="15.75" hidden="1" customHeight="1" x14ac:dyDescent="0.3">
      <c r="A605" s="148"/>
      <c r="B605" s="148"/>
      <c r="C605" s="148"/>
      <c r="D605" s="148"/>
      <c r="E605" s="148"/>
      <c r="F605" s="148"/>
      <c r="G605" s="148"/>
      <c r="H605" s="148"/>
      <c r="I605" s="148"/>
      <c r="J605" s="148"/>
      <c r="K605" s="121"/>
      <c r="L605" s="103"/>
      <c r="N605" s="28"/>
      <c r="O605" s="7"/>
    </row>
    <row r="606" spans="1:15" ht="21" hidden="1" customHeight="1" x14ac:dyDescent="0.3">
      <c r="A606" s="64"/>
      <c r="B606" s="64"/>
      <c r="C606" s="66"/>
      <c r="D606" s="66"/>
      <c r="E606" s="66"/>
      <c r="F606" s="66"/>
      <c r="G606" s="64"/>
      <c r="H606" s="64"/>
      <c r="I606" s="64"/>
      <c r="J606" s="119"/>
      <c r="K606" s="64"/>
      <c r="L606" s="99"/>
      <c r="O606" s="6"/>
    </row>
    <row r="607" spans="1:15" ht="51" hidden="1" customHeight="1" x14ac:dyDescent="0.3">
      <c r="A607" s="149"/>
      <c r="B607" s="149"/>
      <c r="C607" s="149"/>
      <c r="D607" s="149"/>
      <c r="E607" s="149"/>
      <c r="F607" s="149"/>
      <c r="G607" s="64"/>
      <c r="H607" s="64"/>
      <c r="I607" s="64"/>
      <c r="J607" s="119"/>
      <c r="K607" s="64"/>
      <c r="L607" s="99"/>
    </row>
    <row r="608" spans="1:15" hidden="1" x14ac:dyDescent="0.3">
      <c r="A608" s="64"/>
      <c r="B608" s="64"/>
      <c r="C608" s="66"/>
      <c r="D608" s="66"/>
      <c r="E608" s="66"/>
      <c r="F608" s="66"/>
      <c r="G608" s="64"/>
      <c r="H608" s="64"/>
      <c r="I608" s="64"/>
      <c r="J608" s="119"/>
      <c r="K608" s="64"/>
      <c r="L608" s="99"/>
    </row>
    <row r="609" spans="1:12" ht="60.6" hidden="1" customHeight="1" x14ac:dyDescent="0.3">
      <c r="A609" s="77"/>
      <c r="B609" s="77"/>
      <c r="C609" s="78"/>
      <c r="D609" s="78"/>
      <c r="E609" s="78"/>
      <c r="F609" s="78"/>
      <c r="G609" s="79"/>
      <c r="H609" s="79"/>
      <c r="I609" s="79"/>
      <c r="J609" s="122"/>
      <c r="K609" s="64"/>
      <c r="L609" s="99"/>
    </row>
    <row r="610" spans="1:12" ht="26.1" hidden="1" customHeight="1" x14ac:dyDescent="0.3">
      <c r="A610" s="143"/>
      <c r="B610" s="143"/>
      <c r="C610" s="187"/>
      <c r="D610" s="188"/>
      <c r="E610" s="188"/>
      <c r="F610" s="189"/>
      <c r="G610" s="143"/>
      <c r="H610" s="143"/>
      <c r="I610" s="84"/>
      <c r="J610" s="143"/>
      <c r="K610" s="143"/>
      <c r="L610" s="86"/>
    </row>
    <row r="611" spans="1:12" ht="22.5" hidden="1" customHeight="1" x14ac:dyDescent="0.3">
      <c r="A611" s="144"/>
      <c r="B611" s="144"/>
      <c r="C611" s="190"/>
      <c r="D611" s="191"/>
      <c r="E611" s="191"/>
      <c r="F611" s="192"/>
      <c r="G611" s="144"/>
      <c r="H611" s="144"/>
      <c r="I611" s="85"/>
      <c r="J611" s="144"/>
      <c r="K611" s="144"/>
      <c r="L611" s="87"/>
    </row>
    <row r="612" spans="1:12" ht="117" hidden="1" customHeight="1" x14ac:dyDescent="0.3">
      <c r="A612" s="193"/>
      <c r="B612" s="194"/>
      <c r="C612" s="194"/>
      <c r="D612" s="194"/>
      <c r="E612" s="194"/>
      <c r="F612" s="194"/>
      <c r="G612" s="194"/>
      <c r="H612" s="194"/>
      <c r="I612" s="194"/>
      <c r="J612" s="194"/>
      <c r="K612" s="194"/>
      <c r="L612" s="194"/>
    </row>
    <row r="613" spans="1:12" ht="117" hidden="1" customHeight="1" x14ac:dyDescent="0.3">
      <c r="A613" s="35"/>
      <c r="B613" s="36"/>
      <c r="C613" s="37"/>
      <c r="D613" s="37"/>
      <c r="E613" s="37"/>
      <c r="F613" s="37"/>
      <c r="G613" s="38"/>
      <c r="H613" s="39"/>
      <c r="I613" s="39"/>
      <c r="J613" s="39"/>
      <c r="K613" s="37"/>
      <c r="L613" s="94"/>
    </row>
    <row r="614" spans="1:12" ht="117" hidden="1" customHeight="1" x14ac:dyDescent="0.3">
      <c r="A614" s="40"/>
      <c r="B614" s="29"/>
      <c r="C614" s="161"/>
      <c r="D614" s="162"/>
      <c r="E614" s="162"/>
      <c r="F614" s="163"/>
      <c r="G614" s="21"/>
      <c r="H614" s="41"/>
      <c r="I614" s="41"/>
      <c r="J614" s="114"/>
      <c r="K614" s="123"/>
      <c r="L614" s="104"/>
    </row>
    <row r="615" spans="1:12" ht="117" hidden="1" customHeight="1" x14ac:dyDescent="0.3">
      <c r="A615" s="40"/>
      <c r="B615" s="29"/>
      <c r="C615" s="161"/>
      <c r="D615" s="162"/>
      <c r="E615" s="162"/>
      <c r="F615" s="163"/>
      <c r="G615" s="21"/>
      <c r="H615" s="41"/>
      <c r="I615" s="41"/>
      <c r="J615" s="114"/>
      <c r="K615" s="123"/>
      <c r="L615" s="104"/>
    </row>
    <row r="616" spans="1:12" ht="117" hidden="1" customHeight="1" x14ac:dyDescent="0.3">
      <c r="A616" s="40"/>
      <c r="B616" s="29"/>
      <c r="C616" s="161"/>
      <c r="D616" s="162"/>
      <c r="E616" s="162"/>
      <c r="F616" s="163"/>
      <c r="G616" s="21"/>
      <c r="H616" s="41"/>
      <c r="I616" s="41"/>
      <c r="J616" s="114"/>
      <c r="K616" s="123"/>
      <c r="L616" s="104"/>
    </row>
    <row r="617" spans="1:12" ht="117" hidden="1" customHeight="1" x14ac:dyDescent="0.3">
      <c r="A617" s="40"/>
      <c r="B617" s="29"/>
      <c r="C617" s="161"/>
      <c r="D617" s="162"/>
      <c r="E617" s="162"/>
      <c r="F617" s="163"/>
      <c r="G617" s="21"/>
      <c r="H617" s="41"/>
      <c r="I617" s="41"/>
      <c r="J617" s="114"/>
      <c r="K617" s="123"/>
      <c r="L617" s="104"/>
    </row>
    <row r="618" spans="1:12" ht="43.5" hidden="1" customHeight="1" x14ac:dyDescent="0.3">
      <c r="A618" s="40"/>
      <c r="B618" s="29"/>
      <c r="C618" s="161"/>
      <c r="D618" s="162"/>
      <c r="E618" s="162"/>
      <c r="F618" s="163"/>
      <c r="G618" s="21"/>
      <c r="H618" s="41"/>
      <c r="I618" s="41"/>
      <c r="J618" s="114"/>
      <c r="K618" s="123"/>
      <c r="L618" s="104"/>
    </row>
    <row r="619" spans="1:12" ht="15" hidden="1" customHeight="1" x14ac:dyDescent="0.3">
      <c r="A619" s="40"/>
      <c r="B619" s="29"/>
      <c r="C619" s="161"/>
      <c r="D619" s="162"/>
      <c r="E619" s="162"/>
      <c r="F619" s="163"/>
      <c r="G619" s="21"/>
      <c r="H619" s="41"/>
      <c r="I619" s="41"/>
      <c r="J619" s="114"/>
      <c r="K619" s="123"/>
      <c r="L619" s="104"/>
    </row>
    <row r="620" spans="1:12" ht="73.5" hidden="1" customHeight="1" x14ac:dyDescent="0.3">
      <c r="A620" s="42"/>
      <c r="B620" s="43"/>
      <c r="C620" s="44"/>
      <c r="D620" s="25"/>
      <c r="E620" s="153"/>
      <c r="F620" s="153"/>
      <c r="G620" s="153"/>
      <c r="H620" s="153"/>
      <c r="I620" s="153"/>
      <c r="J620" s="154"/>
      <c r="K620" s="124"/>
      <c r="L620" s="105"/>
    </row>
    <row r="621" spans="1:12" ht="73.5" hidden="1" customHeight="1" x14ac:dyDescent="0.3">
      <c r="A621" s="45"/>
      <c r="B621" s="175"/>
      <c r="C621" s="176"/>
      <c r="D621" s="176"/>
      <c r="E621" s="176"/>
      <c r="F621" s="176"/>
      <c r="G621" s="176"/>
      <c r="H621" s="176"/>
      <c r="I621" s="176"/>
      <c r="J621" s="176"/>
      <c r="K621" s="176"/>
      <c r="L621" s="95"/>
    </row>
    <row r="622" spans="1:12" ht="73.5" hidden="1" customHeight="1" x14ac:dyDescent="0.3">
      <c r="A622" s="19"/>
      <c r="B622" s="24"/>
      <c r="C622" s="150"/>
      <c r="D622" s="151"/>
      <c r="E622" s="151"/>
      <c r="F622" s="152"/>
      <c r="G622" s="21"/>
      <c r="H622" s="17"/>
      <c r="I622" s="17"/>
      <c r="J622" s="26"/>
      <c r="K622" s="123"/>
      <c r="L622" s="104"/>
    </row>
    <row r="623" spans="1:12" ht="83.1" hidden="1" customHeight="1" x14ac:dyDescent="0.3">
      <c r="A623" s="19"/>
      <c r="B623" s="24"/>
      <c r="C623" s="150"/>
      <c r="D623" s="151"/>
      <c r="E623" s="151"/>
      <c r="F623" s="152"/>
      <c r="G623" s="21"/>
      <c r="H623" s="17"/>
      <c r="I623" s="17"/>
      <c r="J623" s="26"/>
      <c r="K623" s="123"/>
      <c r="L623" s="104"/>
    </row>
    <row r="624" spans="1:12" ht="73.5" hidden="1" customHeight="1" x14ac:dyDescent="0.3">
      <c r="A624" s="19"/>
      <c r="B624" s="24"/>
      <c r="C624" s="150"/>
      <c r="D624" s="151"/>
      <c r="E624" s="151"/>
      <c r="F624" s="152"/>
      <c r="G624" s="21"/>
      <c r="H624" s="17"/>
      <c r="I624" s="17"/>
      <c r="J624" s="26"/>
      <c r="K624" s="123"/>
      <c r="L624" s="104"/>
    </row>
    <row r="625" spans="1:12" ht="73.5" hidden="1" customHeight="1" x14ac:dyDescent="0.3">
      <c r="A625" s="19"/>
      <c r="B625" s="24"/>
      <c r="C625" s="150"/>
      <c r="D625" s="151"/>
      <c r="E625" s="151"/>
      <c r="F625" s="152"/>
      <c r="G625" s="21"/>
      <c r="H625" s="17"/>
      <c r="I625" s="17"/>
      <c r="J625" s="26"/>
      <c r="K625" s="123"/>
      <c r="L625" s="104"/>
    </row>
    <row r="626" spans="1:12" ht="95.4" hidden="1" customHeight="1" x14ac:dyDescent="0.3">
      <c r="A626" s="19"/>
      <c r="B626" s="24"/>
      <c r="C626" s="150"/>
      <c r="D626" s="151"/>
      <c r="E626" s="151"/>
      <c r="F626" s="152"/>
      <c r="G626" s="21"/>
      <c r="H626" s="17"/>
      <c r="I626" s="17"/>
      <c r="J626" s="26"/>
      <c r="K626" s="123"/>
      <c r="L626" s="104"/>
    </row>
    <row r="627" spans="1:12" ht="87.9" hidden="1" customHeight="1" x14ac:dyDescent="0.3">
      <c r="A627" s="19"/>
      <c r="B627" s="24"/>
      <c r="C627" s="150"/>
      <c r="D627" s="151"/>
      <c r="E627" s="151"/>
      <c r="F627" s="152"/>
      <c r="G627" s="21"/>
      <c r="H627" s="17"/>
      <c r="I627" s="17"/>
      <c r="J627" s="26"/>
      <c r="K627" s="123"/>
      <c r="L627" s="104"/>
    </row>
    <row r="628" spans="1:12" ht="53.4" hidden="1" customHeight="1" x14ac:dyDescent="0.3">
      <c r="A628" s="19"/>
      <c r="B628" s="24"/>
      <c r="C628" s="150"/>
      <c r="D628" s="151"/>
      <c r="E628" s="151"/>
      <c r="F628" s="152"/>
      <c r="G628" s="21"/>
      <c r="H628" s="17"/>
      <c r="I628" s="17"/>
      <c r="J628" s="26"/>
      <c r="K628" s="123"/>
      <c r="L628" s="104"/>
    </row>
    <row r="629" spans="1:12" ht="47.25" hidden="1" customHeight="1" x14ac:dyDescent="0.3">
      <c r="A629" s="19"/>
      <c r="B629" s="24"/>
      <c r="C629" s="150"/>
      <c r="D629" s="151"/>
      <c r="E629" s="151"/>
      <c r="F629" s="152"/>
      <c r="G629" s="21"/>
      <c r="H629" s="17"/>
      <c r="I629" s="17"/>
      <c r="J629" s="26"/>
      <c r="K629" s="123"/>
      <c r="L629" s="104"/>
    </row>
    <row r="630" spans="1:12" ht="15" hidden="1" customHeight="1" x14ac:dyDescent="0.3">
      <c r="A630" s="27"/>
      <c r="B630" s="24"/>
      <c r="C630" s="150"/>
      <c r="D630" s="151"/>
      <c r="E630" s="151"/>
      <c r="F630" s="152"/>
      <c r="G630" s="21"/>
      <c r="H630" s="17"/>
      <c r="I630" s="17"/>
      <c r="J630" s="26"/>
      <c r="K630" s="123"/>
      <c r="L630" s="104"/>
    </row>
    <row r="631" spans="1:12" ht="53.4" hidden="1" customHeight="1" x14ac:dyDescent="0.3">
      <c r="A631" s="46"/>
      <c r="B631" s="47"/>
      <c r="C631" s="48"/>
      <c r="D631" s="49"/>
      <c r="E631" s="153"/>
      <c r="F631" s="153"/>
      <c r="G631" s="153"/>
      <c r="H631" s="153"/>
      <c r="I631" s="153"/>
      <c r="J631" s="154"/>
      <c r="K631" s="125"/>
      <c r="L631" s="106"/>
    </row>
    <row r="632" spans="1:12" ht="52.5" hidden="1" customHeight="1" x14ac:dyDescent="0.3">
      <c r="A632" s="50"/>
      <c r="B632" s="159"/>
      <c r="C632" s="160"/>
      <c r="D632" s="160"/>
      <c r="E632" s="160"/>
      <c r="F632" s="160"/>
      <c r="G632" s="160"/>
      <c r="H632" s="160"/>
      <c r="I632" s="160"/>
      <c r="J632" s="160"/>
      <c r="K632" s="160"/>
      <c r="L632" s="96"/>
    </row>
    <row r="633" spans="1:12" ht="44.25" hidden="1" customHeight="1" x14ac:dyDescent="0.3">
      <c r="A633" s="19"/>
      <c r="B633" s="20"/>
      <c r="C633" s="150"/>
      <c r="D633" s="151"/>
      <c r="E633" s="151"/>
      <c r="F633" s="152"/>
      <c r="G633" s="21"/>
      <c r="H633" s="17"/>
      <c r="I633" s="17"/>
      <c r="J633" s="26"/>
      <c r="K633" s="123"/>
      <c r="L633" s="104"/>
    </row>
    <row r="634" spans="1:12" ht="36" hidden="1" customHeight="1" x14ac:dyDescent="0.3">
      <c r="A634" s="19"/>
      <c r="B634" s="20"/>
      <c r="C634" s="150"/>
      <c r="D634" s="151"/>
      <c r="E634" s="151"/>
      <c r="F634" s="152"/>
      <c r="G634" s="22"/>
      <c r="H634" s="23"/>
      <c r="I634" s="23"/>
      <c r="J634" s="26"/>
      <c r="K634" s="123"/>
      <c r="L634" s="104"/>
    </row>
    <row r="635" spans="1:12" ht="41.25" hidden="1" customHeight="1" x14ac:dyDescent="0.3">
      <c r="A635" s="19"/>
      <c r="B635" s="20"/>
      <c r="C635" s="150"/>
      <c r="D635" s="151"/>
      <c r="E635" s="151"/>
      <c r="F635" s="152"/>
      <c r="G635" s="21"/>
      <c r="H635" s="23"/>
      <c r="I635" s="23"/>
      <c r="J635" s="26"/>
      <c r="K635" s="123"/>
      <c r="L635" s="104"/>
    </row>
    <row r="636" spans="1:12" ht="59.4" hidden="1" customHeight="1" x14ac:dyDescent="0.3">
      <c r="A636" s="19"/>
      <c r="B636" s="20"/>
      <c r="C636" s="150"/>
      <c r="D636" s="151"/>
      <c r="E636" s="151"/>
      <c r="F636" s="152"/>
      <c r="G636" s="21"/>
      <c r="H636" s="23"/>
      <c r="I636" s="23"/>
      <c r="J636" s="26"/>
      <c r="K636" s="123"/>
      <c r="L636" s="104"/>
    </row>
    <row r="637" spans="1:12" ht="42" hidden="1" customHeight="1" x14ac:dyDescent="0.3">
      <c r="A637" s="19"/>
      <c r="B637" s="20"/>
      <c r="C637" s="150"/>
      <c r="D637" s="151"/>
      <c r="E637" s="151"/>
      <c r="F637" s="152"/>
      <c r="G637" s="21"/>
      <c r="H637" s="23"/>
      <c r="I637" s="23"/>
      <c r="J637" s="26"/>
      <c r="K637" s="123"/>
      <c r="L637" s="104"/>
    </row>
    <row r="638" spans="1:12" ht="55.5" hidden="1" customHeight="1" x14ac:dyDescent="0.3">
      <c r="A638" s="19"/>
      <c r="B638" s="24"/>
      <c r="C638" s="150"/>
      <c r="D638" s="151"/>
      <c r="E638" s="151"/>
      <c r="F638" s="152"/>
      <c r="G638" s="21"/>
      <c r="H638" s="17"/>
      <c r="I638" s="17"/>
      <c r="J638" s="116"/>
      <c r="K638" s="123"/>
      <c r="L638" s="104"/>
    </row>
    <row r="639" spans="1:12" ht="45.6" hidden="1" customHeight="1" x14ac:dyDescent="0.3">
      <c r="A639" s="19"/>
      <c r="B639" s="24"/>
      <c r="C639" s="150"/>
      <c r="D639" s="151"/>
      <c r="E639" s="151"/>
      <c r="F639" s="152"/>
      <c r="G639" s="22"/>
      <c r="H639" s="17"/>
      <c r="I639" s="17"/>
      <c r="J639" s="116"/>
      <c r="K639" s="123"/>
      <c r="L639" s="104"/>
    </row>
    <row r="640" spans="1:12" ht="46.5" hidden="1" customHeight="1" x14ac:dyDescent="0.3">
      <c r="A640" s="19"/>
      <c r="B640" s="24"/>
      <c r="C640" s="150"/>
      <c r="D640" s="151"/>
      <c r="E640" s="151"/>
      <c r="F640" s="152"/>
      <c r="G640" s="21"/>
      <c r="H640" s="17"/>
      <c r="I640" s="17"/>
      <c r="J640" s="116"/>
      <c r="K640" s="123"/>
      <c r="L640" s="104"/>
    </row>
    <row r="641" spans="1:12" ht="28.5" hidden="1" customHeight="1" x14ac:dyDescent="0.3">
      <c r="A641" s="19"/>
      <c r="B641" s="24"/>
      <c r="C641" s="150"/>
      <c r="D641" s="151"/>
      <c r="E641" s="151"/>
      <c r="F641" s="152"/>
      <c r="G641" s="21"/>
      <c r="H641" s="17"/>
      <c r="I641" s="17"/>
      <c r="J641" s="116"/>
      <c r="K641" s="123"/>
      <c r="L641" s="104"/>
    </row>
    <row r="642" spans="1:12" ht="21.6" hidden="1" customHeight="1" x14ac:dyDescent="0.3">
      <c r="A642" s="19"/>
      <c r="B642" s="24"/>
      <c r="C642" s="150"/>
      <c r="D642" s="151"/>
      <c r="E642" s="151"/>
      <c r="F642" s="152"/>
      <c r="G642" s="21"/>
      <c r="H642" s="17"/>
      <c r="I642" s="17"/>
      <c r="J642" s="116"/>
      <c r="K642" s="123"/>
      <c r="L642" s="104"/>
    </row>
    <row r="643" spans="1:12" ht="78.900000000000006" hidden="1" customHeight="1" x14ac:dyDescent="0.3">
      <c r="A643" s="42"/>
      <c r="B643" s="43"/>
      <c r="C643" s="44"/>
      <c r="D643" s="25"/>
      <c r="E643" s="153"/>
      <c r="F643" s="153"/>
      <c r="G643" s="153"/>
      <c r="H643" s="153"/>
      <c r="I643" s="153"/>
      <c r="J643" s="154"/>
      <c r="K643" s="124"/>
      <c r="L643" s="105"/>
    </row>
    <row r="644" spans="1:12" ht="63.9" hidden="1" customHeight="1" x14ac:dyDescent="0.3">
      <c r="A644" s="51"/>
      <c r="B644" s="175"/>
      <c r="C644" s="176"/>
      <c r="D644" s="176"/>
      <c r="E644" s="176"/>
      <c r="F644" s="176"/>
      <c r="G644" s="176"/>
      <c r="H644" s="176"/>
      <c r="I644" s="176"/>
      <c r="J644" s="176"/>
      <c r="K644" s="117"/>
      <c r="L644" s="97"/>
    </row>
    <row r="645" spans="1:12" ht="68.400000000000006" hidden="1" customHeight="1" x14ac:dyDescent="0.3">
      <c r="A645" s="52"/>
      <c r="B645" s="24"/>
      <c r="C645" s="150"/>
      <c r="D645" s="151"/>
      <c r="E645" s="151"/>
      <c r="F645" s="152"/>
      <c r="G645" s="21"/>
      <c r="H645" s="17"/>
      <c r="I645" s="17"/>
      <c r="J645" s="26"/>
      <c r="K645" s="123"/>
      <c r="L645" s="104"/>
    </row>
    <row r="646" spans="1:12" ht="38.1" hidden="1" customHeight="1" x14ac:dyDescent="0.3">
      <c r="A646" s="52"/>
      <c r="B646" s="24"/>
      <c r="C646" s="150"/>
      <c r="D646" s="151"/>
      <c r="E646" s="151"/>
      <c r="F646" s="152"/>
      <c r="G646" s="21"/>
      <c r="H646" s="17"/>
      <c r="I646" s="17"/>
      <c r="J646" s="26"/>
      <c r="K646" s="123"/>
      <c r="L646" s="104"/>
    </row>
    <row r="647" spans="1:12" ht="15" hidden="1" customHeight="1" x14ac:dyDescent="0.3">
      <c r="A647" s="52"/>
      <c r="B647" s="24"/>
      <c r="C647" s="150"/>
      <c r="D647" s="151"/>
      <c r="E647" s="151"/>
      <c r="F647" s="152"/>
      <c r="G647" s="21"/>
      <c r="H647" s="17"/>
      <c r="I647" s="17"/>
      <c r="J647" s="26"/>
      <c r="K647" s="123"/>
      <c r="L647" s="104"/>
    </row>
    <row r="648" spans="1:12" ht="46.5" hidden="1" customHeight="1" x14ac:dyDescent="0.3">
      <c r="A648" s="42"/>
      <c r="B648" s="47"/>
      <c r="C648" s="48"/>
      <c r="D648" s="49"/>
      <c r="E648" s="153"/>
      <c r="F648" s="153"/>
      <c r="G648" s="153"/>
      <c r="H648" s="153"/>
      <c r="I648" s="153"/>
      <c r="J648" s="154"/>
      <c r="K648" s="125"/>
      <c r="L648" s="106"/>
    </row>
    <row r="649" spans="1:12" ht="55.5" hidden="1" customHeight="1" x14ac:dyDescent="0.3">
      <c r="A649" s="53"/>
      <c r="B649" s="159"/>
      <c r="C649" s="160"/>
      <c r="D649" s="160"/>
      <c r="E649" s="160"/>
      <c r="F649" s="160"/>
      <c r="G649" s="34"/>
      <c r="H649" s="34"/>
      <c r="I649" s="34"/>
      <c r="J649" s="118"/>
      <c r="K649" s="34"/>
      <c r="L649" s="98"/>
    </row>
    <row r="650" spans="1:12" ht="82.5" hidden="1" customHeight="1" x14ac:dyDescent="0.3">
      <c r="A650" s="27"/>
      <c r="B650" s="18"/>
      <c r="C650" s="150"/>
      <c r="D650" s="151"/>
      <c r="E650" s="151"/>
      <c r="F650" s="152"/>
      <c r="G650" s="21"/>
      <c r="H650" s="54"/>
      <c r="I650" s="54"/>
      <c r="J650" s="26"/>
      <c r="K650" s="123"/>
      <c r="L650" s="104"/>
    </row>
    <row r="651" spans="1:12" ht="66.599999999999994" hidden="1" customHeight="1" x14ac:dyDescent="0.3">
      <c r="A651" s="27"/>
      <c r="B651" s="18"/>
      <c r="C651" s="150"/>
      <c r="D651" s="151"/>
      <c r="E651" s="151"/>
      <c r="F651" s="152"/>
      <c r="G651" s="21"/>
      <c r="H651" s="17"/>
      <c r="I651" s="17"/>
      <c r="J651" s="26"/>
      <c r="K651" s="123"/>
      <c r="L651" s="104"/>
    </row>
    <row r="652" spans="1:12" ht="39.6" hidden="1" customHeight="1" x14ac:dyDescent="0.3">
      <c r="A652" s="27"/>
      <c r="B652" s="18"/>
      <c r="C652" s="150"/>
      <c r="D652" s="151"/>
      <c r="E652" s="151"/>
      <c r="F652" s="152"/>
      <c r="G652" s="21"/>
      <c r="H652" s="17"/>
      <c r="I652" s="17"/>
      <c r="J652" s="26"/>
      <c r="K652" s="123"/>
      <c r="L652" s="104"/>
    </row>
    <row r="653" spans="1:12" ht="18.600000000000001" hidden="1" customHeight="1" x14ac:dyDescent="0.3">
      <c r="A653" s="27"/>
      <c r="B653" s="18"/>
      <c r="C653" s="150"/>
      <c r="D653" s="151"/>
      <c r="E653" s="151"/>
      <c r="F653" s="152"/>
      <c r="G653" s="21"/>
      <c r="H653" s="17"/>
      <c r="I653" s="17"/>
      <c r="J653" s="26"/>
      <c r="K653" s="123"/>
      <c r="L653" s="104"/>
    </row>
    <row r="654" spans="1:12" ht="44.25" hidden="1" customHeight="1" x14ac:dyDescent="0.3">
      <c r="A654" s="55"/>
      <c r="B654" s="43"/>
      <c r="C654" s="44"/>
      <c r="D654" s="25"/>
      <c r="E654" s="153"/>
      <c r="F654" s="153"/>
      <c r="G654" s="153"/>
      <c r="H654" s="153"/>
      <c r="I654" s="153"/>
      <c r="J654" s="154"/>
      <c r="K654" s="124"/>
      <c r="L654" s="105"/>
    </row>
    <row r="655" spans="1:12" ht="45" hidden="1" customHeight="1" x14ac:dyDescent="0.3">
      <c r="A655" s="56"/>
      <c r="B655" s="159"/>
      <c r="C655" s="160"/>
      <c r="D655" s="160"/>
      <c r="E655" s="160"/>
      <c r="F655" s="160"/>
      <c r="G655" s="160"/>
      <c r="H655" s="160"/>
      <c r="I655" s="160"/>
      <c r="J655" s="160"/>
      <c r="K655" s="160"/>
      <c r="L655" s="96"/>
    </row>
    <row r="656" spans="1:12" ht="50.25" hidden="1" customHeight="1" x14ac:dyDescent="0.3">
      <c r="A656" s="27"/>
      <c r="B656" s="29"/>
      <c r="C656" s="150"/>
      <c r="D656" s="151"/>
      <c r="E656" s="151"/>
      <c r="F656" s="152"/>
      <c r="G656" s="21"/>
      <c r="H656" s="17"/>
      <c r="I656" s="17"/>
      <c r="J656" s="26"/>
      <c r="K656" s="123"/>
      <c r="L656" s="104"/>
    </row>
    <row r="657" spans="1:12" ht="48" hidden="1" customHeight="1" x14ac:dyDescent="0.3">
      <c r="A657" s="27"/>
      <c r="B657" s="29"/>
      <c r="C657" s="150"/>
      <c r="D657" s="151"/>
      <c r="E657" s="151"/>
      <c r="F657" s="152"/>
      <c r="G657" s="21"/>
      <c r="H657" s="17"/>
      <c r="I657" s="17"/>
      <c r="J657" s="26"/>
      <c r="K657" s="123"/>
      <c r="L657" s="104"/>
    </row>
    <row r="658" spans="1:12" ht="52.5" hidden="1" customHeight="1" x14ac:dyDescent="0.3">
      <c r="A658" s="57"/>
      <c r="B658" s="47"/>
      <c r="C658" s="48"/>
      <c r="D658" s="49"/>
      <c r="E658" s="153"/>
      <c r="F658" s="153"/>
      <c r="G658" s="153"/>
      <c r="H658" s="153"/>
      <c r="I658" s="153"/>
      <c r="J658" s="154"/>
      <c r="K658" s="125"/>
      <c r="L658" s="106"/>
    </row>
    <row r="659" spans="1:12" ht="48.75" hidden="1" customHeight="1" x14ac:dyDescent="0.3">
      <c r="A659" s="53"/>
      <c r="B659" s="159"/>
      <c r="C659" s="160"/>
      <c r="D659" s="160"/>
      <c r="E659" s="160"/>
      <c r="F659" s="160"/>
      <c r="G659" s="160"/>
      <c r="H659" s="160"/>
      <c r="I659" s="160"/>
      <c r="J659" s="160"/>
      <c r="K659" s="160"/>
      <c r="L659" s="96"/>
    </row>
    <row r="660" spans="1:12" ht="51.75" hidden="1" customHeight="1" x14ac:dyDescent="0.3">
      <c r="A660" s="27"/>
      <c r="B660" s="29"/>
      <c r="C660" s="150"/>
      <c r="D660" s="151"/>
      <c r="E660" s="151"/>
      <c r="F660" s="152"/>
      <c r="G660" s="21"/>
      <c r="H660" s="17"/>
      <c r="I660" s="17"/>
      <c r="J660" s="17"/>
      <c r="K660" s="123"/>
      <c r="L660" s="104"/>
    </row>
    <row r="661" spans="1:12" ht="51" hidden="1" customHeight="1" x14ac:dyDescent="0.3">
      <c r="A661" s="27"/>
      <c r="B661" s="29"/>
      <c r="C661" s="150"/>
      <c r="D661" s="151"/>
      <c r="E661" s="151"/>
      <c r="F661" s="152"/>
      <c r="G661" s="21"/>
      <c r="H661" s="17"/>
      <c r="I661" s="17"/>
      <c r="J661" s="17"/>
      <c r="K661" s="123"/>
      <c r="L661" s="104"/>
    </row>
    <row r="662" spans="1:12" ht="17.100000000000001" hidden="1" customHeight="1" x14ac:dyDescent="0.3">
      <c r="A662" s="27"/>
      <c r="B662" s="24"/>
      <c r="C662" s="150"/>
      <c r="D662" s="151"/>
      <c r="E662" s="151"/>
      <c r="F662" s="152"/>
      <c r="G662" s="21"/>
      <c r="H662" s="17"/>
      <c r="I662" s="17"/>
      <c r="J662" s="17"/>
      <c r="K662" s="123"/>
      <c r="L662" s="104"/>
    </row>
    <row r="663" spans="1:12" ht="95.1" hidden="1" customHeight="1" x14ac:dyDescent="0.3">
      <c r="A663" s="58"/>
      <c r="B663" s="59"/>
      <c r="C663" s="60"/>
      <c r="D663" s="61"/>
      <c r="E663" s="153"/>
      <c r="F663" s="153"/>
      <c r="G663" s="153"/>
      <c r="H663" s="153"/>
      <c r="I663" s="153"/>
      <c r="J663" s="154"/>
      <c r="K663" s="126"/>
      <c r="L663" s="107"/>
    </row>
    <row r="664" spans="1:12" ht="60" hidden="1" customHeight="1" x14ac:dyDescent="0.3">
      <c r="A664" s="62"/>
      <c r="B664" s="173"/>
      <c r="C664" s="174"/>
      <c r="D664" s="174"/>
      <c r="E664" s="30"/>
      <c r="F664" s="30"/>
      <c r="G664" s="63"/>
      <c r="H664" s="63"/>
      <c r="I664" s="63"/>
      <c r="J664" s="119"/>
      <c r="K664" s="64"/>
      <c r="L664" s="99"/>
    </row>
    <row r="665" spans="1:12" ht="48.75" hidden="1" customHeight="1" x14ac:dyDescent="0.3">
      <c r="A665" s="52"/>
      <c r="B665" s="29"/>
      <c r="C665" s="150"/>
      <c r="D665" s="151"/>
      <c r="E665" s="151"/>
      <c r="F665" s="152"/>
      <c r="G665" s="21"/>
      <c r="H665" s="17"/>
      <c r="I665" s="17"/>
      <c r="J665" s="26"/>
      <c r="K665" s="123"/>
      <c r="L665" s="104"/>
    </row>
    <row r="666" spans="1:12" ht="34.5" hidden="1" customHeight="1" x14ac:dyDescent="0.3">
      <c r="A666" s="52"/>
      <c r="B666" s="24"/>
      <c r="C666" s="150"/>
      <c r="D666" s="151"/>
      <c r="E666" s="151"/>
      <c r="F666" s="152"/>
      <c r="G666" s="21"/>
      <c r="H666" s="17"/>
      <c r="I666" s="17"/>
      <c r="J666" s="26"/>
      <c r="K666" s="123"/>
      <c r="L666" s="104"/>
    </row>
    <row r="667" spans="1:12" ht="35.1" hidden="1" customHeight="1" x14ac:dyDescent="0.3">
      <c r="A667" s="52"/>
      <c r="B667" s="29"/>
      <c r="C667" s="150"/>
      <c r="D667" s="151"/>
      <c r="E667" s="151"/>
      <c r="F667" s="152"/>
      <c r="G667" s="21"/>
      <c r="H667" s="17"/>
      <c r="I667" s="17"/>
      <c r="J667" s="26"/>
      <c r="K667" s="123"/>
      <c r="L667" s="104"/>
    </row>
    <row r="668" spans="1:12" ht="15" hidden="1" customHeight="1" x14ac:dyDescent="0.3">
      <c r="A668" s="52"/>
      <c r="B668" s="29"/>
      <c r="C668" s="150"/>
      <c r="D668" s="151"/>
      <c r="E668" s="151"/>
      <c r="F668" s="152"/>
      <c r="G668" s="21"/>
      <c r="H668" s="17"/>
      <c r="I668" s="17"/>
      <c r="J668" s="26"/>
      <c r="K668" s="123"/>
      <c r="L668" s="104"/>
    </row>
    <row r="669" spans="1:12" ht="38.4" hidden="1" customHeight="1" x14ac:dyDescent="0.3">
      <c r="A669" s="65"/>
      <c r="B669" s="63"/>
      <c r="C669" s="30"/>
      <c r="D669" s="25"/>
      <c r="E669" s="153"/>
      <c r="F669" s="153"/>
      <c r="G669" s="153"/>
      <c r="H669" s="153"/>
      <c r="I669" s="153"/>
      <c r="J669" s="154"/>
      <c r="K669" s="124"/>
      <c r="L669" s="105"/>
    </row>
    <row r="670" spans="1:12" ht="38.4" hidden="1" customHeight="1" x14ac:dyDescent="0.3">
      <c r="A670" s="33"/>
      <c r="B670" s="159"/>
      <c r="C670" s="160"/>
      <c r="D670" s="160"/>
      <c r="E670" s="160"/>
      <c r="F670" s="160"/>
      <c r="G670" s="160"/>
      <c r="H670" s="160"/>
      <c r="I670" s="160"/>
      <c r="J670" s="160"/>
      <c r="K670" s="160"/>
      <c r="L670" s="96"/>
    </row>
    <row r="671" spans="1:12" ht="38.4" hidden="1" customHeight="1" x14ac:dyDescent="0.3">
      <c r="A671" s="27"/>
      <c r="B671" s="24"/>
      <c r="C671" s="150"/>
      <c r="D671" s="151"/>
      <c r="E671" s="151"/>
      <c r="F671" s="152"/>
      <c r="G671" s="21"/>
      <c r="H671" s="17"/>
      <c r="I671" s="17"/>
      <c r="J671" s="17"/>
      <c r="K671" s="123"/>
      <c r="L671" s="104"/>
    </row>
    <row r="672" spans="1:12" ht="38.4" hidden="1" customHeight="1" x14ac:dyDescent="0.3">
      <c r="A672" s="27"/>
      <c r="B672" s="24"/>
      <c r="C672" s="150"/>
      <c r="D672" s="151"/>
      <c r="E672" s="151"/>
      <c r="F672" s="152"/>
      <c r="G672" s="21"/>
      <c r="H672" s="17"/>
      <c r="I672" s="17"/>
      <c r="J672" s="17"/>
      <c r="K672" s="123"/>
      <c r="L672" s="104"/>
    </row>
    <row r="673" spans="1:12" ht="37.5" hidden="1" customHeight="1" x14ac:dyDescent="0.3">
      <c r="A673" s="27"/>
      <c r="B673" s="24"/>
      <c r="C673" s="150"/>
      <c r="D673" s="151"/>
      <c r="E673" s="151"/>
      <c r="F673" s="152"/>
      <c r="G673" s="21"/>
      <c r="H673" s="17"/>
      <c r="I673" s="17"/>
      <c r="J673" s="17"/>
      <c r="K673" s="123"/>
      <c r="L673" s="104"/>
    </row>
    <row r="674" spans="1:12" ht="18" hidden="1" customHeight="1" x14ac:dyDescent="0.3">
      <c r="A674" s="27"/>
      <c r="B674" s="29"/>
      <c r="C674" s="150"/>
      <c r="D674" s="151"/>
      <c r="E674" s="151"/>
      <c r="F674" s="152"/>
      <c r="G674" s="21"/>
      <c r="H674" s="17"/>
      <c r="I674" s="17"/>
      <c r="J674" s="17"/>
      <c r="K674" s="123"/>
      <c r="L674" s="104"/>
    </row>
    <row r="675" spans="1:12" ht="60.75" hidden="1" customHeight="1" x14ac:dyDescent="0.3">
      <c r="A675" s="58"/>
      <c r="B675" s="64"/>
      <c r="C675" s="66"/>
      <c r="D675" s="25"/>
      <c r="E675" s="153"/>
      <c r="F675" s="153"/>
      <c r="G675" s="153"/>
      <c r="H675" s="153"/>
      <c r="I675" s="153"/>
      <c r="J675" s="154"/>
      <c r="K675" s="124"/>
      <c r="L675" s="105"/>
    </row>
    <row r="676" spans="1:12" ht="54" hidden="1" customHeight="1" x14ac:dyDescent="0.3">
      <c r="A676" s="33"/>
      <c r="B676" s="159"/>
      <c r="C676" s="160"/>
      <c r="D676" s="160"/>
      <c r="E676" s="160"/>
      <c r="F676" s="160"/>
      <c r="G676" s="160"/>
      <c r="H676" s="160"/>
      <c r="I676" s="160"/>
      <c r="J676" s="160"/>
      <c r="K676" s="160"/>
      <c r="L676" s="96"/>
    </row>
    <row r="677" spans="1:12" ht="48.6" hidden="1" customHeight="1" x14ac:dyDescent="0.3">
      <c r="A677" s="27"/>
      <c r="B677" s="31"/>
      <c r="C677" s="161"/>
      <c r="D677" s="162"/>
      <c r="E677" s="162"/>
      <c r="F677" s="163"/>
      <c r="G677" s="21"/>
      <c r="H677" s="17"/>
      <c r="I677" s="17"/>
      <c r="J677" s="116"/>
      <c r="K677" s="123"/>
      <c r="L677" s="104"/>
    </row>
    <row r="678" spans="1:12" ht="37.5" hidden="1" customHeight="1" x14ac:dyDescent="0.3">
      <c r="A678" s="27"/>
      <c r="B678" s="29"/>
      <c r="C678" s="161"/>
      <c r="D678" s="162"/>
      <c r="E678" s="162"/>
      <c r="F678" s="163"/>
      <c r="G678" s="21"/>
      <c r="H678" s="17"/>
      <c r="I678" s="17"/>
      <c r="J678" s="116"/>
      <c r="K678" s="123"/>
      <c r="L678" s="104"/>
    </row>
    <row r="679" spans="1:12" ht="18.899999999999999" hidden="1" customHeight="1" x14ac:dyDescent="0.3">
      <c r="A679" s="27"/>
      <c r="B679" s="29"/>
      <c r="C679" s="161"/>
      <c r="D679" s="162"/>
      <c r="E679" s="162"/>
      <c r="F679" s="163"/>
      <c r="G679" s="21"/>
      <c r="H679" s="17"/>
      <c r="I679" s="17"/>
      <c r="J679" s="116"/>
      <c r="K679" s="123"/>
      <c r="L679" s="104"/>
    </row>
    <row r="680" spans="1:12" ht="55.5" hidden="1" customHeight="1" x14ac:dyDescent="0.3">
      <c r="A680" s="58"/>
      <c r="B680" s="59"/>
      <c r="C680" s="60"/>
      <c r="D680" s="49"/>
      <c r="E680" s="153"/>
      <c r="F680" s="153"/>
      <c r="G680" s="153"/>
      <c r="H680" s="153"/>
      <c r="I680" s="153"/>
      <c r="J680" s="154"/>
      <c r="K680" s="125"/>
      <c r="L680" s="106"/>
    </row>
    <row r="681" spans="1:12" ht="55.5" hidden="1" customHeight="1" x14ac:dyDescent="0.3">
      <c r="A681" s="33"/>
      <c r="B681" s="159"/>
      <c r="C681" s="160"/>
      <c r="D681" s="160"/>
      <c r="E681" s="160"/>
      <c r="F681" s="160"/>
      <c r="G681" s="160"/>
      <c r="H681" s="160"/>
      <c r="I681" s="160"/>
      <c r="J681" s="160"/>
      <c r="K681" s="160"/>
      <c r="L681" s="96"/>
    </row>
    <row r="682" spans="1:12" ht="55.5" hidden="1" customHeight="1" x14ac:dyDescent="0.3">
      <c r="A682" s="32"/>
      <c r="B682" s="29"/>
      <c r="C682" s="150"/>
      <c r="D682" s="151"/>
      <c r="E682" s="151"/>
      <c r="F682" s="152"/>
      <c r="G682" s="21"/>
      <c r="H682" s="17"/>
      <c r="I682" s="17"/>
      <c r="J682" s="116"/>
      <c r="K682" s="123"/>
      <c r="L682" s="104"/>
    </row>
    <row r="683" spans="1:12" ht="55.5" hidden="1" customHeight="1" x14ac:dyDescent="0.3">
      <c r="A683" s="32"/>
      <c r="B683" s="29"/>
      <c r="C683" s="150"/>
      <c r="D683" s="151"/>
      <c r="E683" s="151"/>
      <c r="F683" s="152"/>
      <c r="G683" s="21"/>
      <c r="H683" s="17"/>
      <c r="I683" s="17"/>
      <c r="J683" s="116"/>
      <c r="K683" s="123"/>
      <c r="L683" s="104"/>
    </row>
    <row r="684" spans="1:12" ht="34.5" hidden="1" customHeight="1" x14ac:dyDescent="0.3">
      <c r="A684" s="32"/>
      <c r="B684" s="29"/>
      <c r="C684" s="150"/>
      <c r="D684" s="151"/>
      <c r="E684" s="151"/>
      <c r="F684" s="152"/>
      <c r="G684" s="21"/>
      <c r="H684" s="17"/>
      <c r="I684" s="17"/>
      <c r="J684" s="116"/>
      <c r="K684" s="123"/>
      <c r="L684" s="104"/>
    </row>
    <row r="685" spans="1:12" ht="20.399999999999999" hidden="1" customHeight="1" x14ac:dyDescent="0.3">
      <c r="A685" s="32"/>
      <c r="B685" s="29"/>
      <c r="C685" s="164"/>
      <c r="D685" s="165"/>
      <c r="E685" s="165"/>
      <c r="F685" s="166"/>
      <c r="G685" s="21"/>
      <c r="H685" s="17"/>
      <c r="I685" s="17"/>
      <c r="J685" s="116"/>
      <c r="K685" s="123"/>
      <c r="L685" s="104"/>
    </row>
    <row r="686" spans="1:12" ht="36.6" hidden="1" customHeight="1" x14ac:dyDescent="0.3">
      <c r="A686" s="67"/>
      <c r="B686" s="64"/>
      <c r="C686" s="66"/>
      <c r="D686" s="25"/>
      <c r="E686" s="153"/>
      <c r="F686" s="153"/>
      <c r="G686" s="153"/>
      <c r="H686" s="153"/>
      <c r="I686" s="153"/>
      <c r="J686" s="154"/>
      <c r="K686" s="124"/>
      <c r="L686" s="105"/>
    </row>
    <row r="687" spans="1:12" ht="36.6" hidden="1" customHeight="1" x14ac:dyDescent="0.3">
      <c r="A687" s="62"/>
      <c r="B687" s="159"/>
      <c r="C687" s="160"/>
      <c r="D687" s="160"/>
      <c r="E687" s="160"/>
      <c r="F687" s="160"/>
      <c r="G687" s="160"/>
      <c r="H687" s="160"/>
      <c r="I687" s="160"/>
      <c r="J687" s="160"/>
      <c r="K687" s="160"/>
      <c r="L687" s="96"/>
    </row>
    <row r="688" spans="1:12" ht="36.6" hidden="1" customHeight="1" x14ac:dyDescent="0.3">
      <c r="A688" s="32"/>
      <c r="B688" s="29"/>
      <c r="C688" s="150"/>
      <c r="D688" s="151"/>
      <c r="E688" s="151"/>
      <c r="F688" s="152"/>
      <c r="G688" s="21"/>
      <c r="H688" s="17"/>
      <c r="I688" s="17"/>
      <c r="J688" s="116"/>
      <c r="K688" s="123"/>
      <c r="L688" s="104"/>
    </row>
    <row r="689" spans="1:12" ht="36.6" hidden="1" customHeight="1" x14ac:dyDescent="0.3">
      <c r="A689" s="32"/>
      <c r="B689" s="29"/>
      <c r="C689" s="150"/>
      <c r="D689" s="151"/>
      <c r="E689" s="151"/>
      <c r="F689" s="152"/>
      <c r="G689" s="21"/>
      <c r="H689" s="17"/>
      <c r="I689" s="17"/>
      <c r="J689" s="116"/>
      <c r="K689" s="123"/>
      <c r="L689" s="104"/>
    </row>
    <row r="690" spans="1:12" ht="36.6" hidden="1" customHeight="1" x14ac:dyDescent="0.3">
      <c r="A690" s="32"/>
      <c r="B690" s="29"/>
      <c r="C690" s="150"/>
      <c r="D690" s="151"/>
      <c r="E690" s="151"/>
      <c r="F690" s="152"/>
      <c r="G690" s="21"/>
      <c r="H690" s="17"/>
      <c r="I690" s="17"/>
      <c r="J690" s="116"/>
      <c r="K690" s="123"/>
      <c r="L690" s="104"/>
    </row>
    <row r="691" spans="1:12" ht="33" hidden="1" customHeight="1" x14ac:dyDescent="0.3">
      <c r="A691" s="32"/>
      <c r="B691" s="29"/>
      <c r="C691" s="150"/>
      <c r="D691" s="151"/>
      <c r="E691" s="151"/>
      <c r="F691" s="152"/>
      <c r="G691" s="21"/>
      <c r="H691" s="17"/>
      <c r="I691" s="17"/>
      <c r="J691" s="116"/>
      <c r="K691" s="123"/>
      <c r="L691" s="104"/>
    </row>
    <row r="692" spans="1:12" ht="15.6" hidden="1" customHeight="1" x14ac:dyDescent="0.3">
      <c r="A692" s="32"/>
      <c r="B692" s="24"/>
      <c r="C692" s="150"/>
      <c r="D692" s="151"/>
      <c r="E692" s="151"/>
      <c r="F692" s="152"/>
      <c r="G692" s="21"/>
      <c r="H692" s="17"/>
      <c r="I692" s="17"/>
      <c r="J692" s="116"/>
      <c r="K692" s="123"/>
      <c r="L692" s="104"/>
    </row>
    <row r="693" spans="1:12" ht="41.4" hidden="1" customHeight="1" x14ac:dyDescent="0.3">
      <c r="A693" s="67"/>
      <c r="B693" s="64"/>
      <c r="C693" s="66"/>
      <c r="D693" s="25"/>
      <c r="E693" s="153"/>
      <c r="F693" s="153"/>
      <c r="G693" s="153"/>
      <c r="H693" s="153"/>
      <c r="I693" s="153"/>
      <c r="J693" s="154"/>
      <c r="K693" s="124"/>
      <c r="L693" s="105"/>
    </row>
    <row r="694" spans="1:12" ht="42" hidden="1" customHeight="1" x14ac:dyDescent="0.3">
      <c r="A694" s="33"/>
      <c r="B694" s="159"/>
      <c r="C694" s="160"/>
      <c r="D694" s="160"/>
      <c r="E694" s="160"/>
      <c r="F694" s="160"/>
      <c r="G694" s="160"/>
      <c r="H694" s="160"/>
      <c r="I694" s="160"/>
      <c r="J694" s="160"/>
      <c r="K694" s="160"/>
      <c r="L694" s="96"/>
    </row>
    <row r="695" spans="1:12" ht="15" hidden="1" customHeight="1" x14ac:dyDescent="0.3">
      <c r="A695" s="32"/>
      <c r="B695" s="29"/>
      <c r="C695" s="150"/>
      <c r="D695" s="151"/>
      <c r="E695" s="151"/>
      <c r="F695" s="152"/>
      <c r="G695" s="21"/>
      <c r="H695" s="17"/>
      <c r="I695" s="17"/>
      <c r="J695" s="116"/>
      <c r="K695" s="123"/>
      <c r="L695" s="104"/>
    </row>
    <row r="696" spans="1:12" ht="52.5" hidden="1" customHeight="1" x14ac:dyDescent="0.3">
      <c r="A696" s="67"/>
      <c r="B696" s="64"/>
      <c r="C696" s="66"/>
      <c r="D696" s="25"/>
      <c r="E696" s="153"/>
      <c r="F696" s="153"/>
      <c r="G696" s="153"/>
      <c r="H696" s="153"/>
      <c r="I696" s="153"/>
      <c r="J696" s="154"/>
      <c r="K696" s="124"/>
      <c r="L696" s="105"/>
    </row>
    <row r="697" spans="1:12" ht="52.5" hidden="1" customHeight="1" x14ac:dyDescent="0.3">
      <c r="A697" s="33"/>
      <c r="B697" s="159"/>
      <c r="C697" s="160"/>
      <c r="D697" s="160"/>
      <c r="E697" s="160"/>
      <c r="F697" s="160"/>
      <c r="G697" s="160"/>
      <c r="H697" s="160"/>
      <c r="I697" s="160"/>
      <c r="J697" s="160"/>
      <c r="K697" s="160"/>
      <c r="L697" s="96"/>
    </row>
    <row r="698" spans="1:12" ht="52.5" hidden="1" customHeight="1" x14ac:dyDescent="0.3">
      <c r="A698" s="32"/>
      <c r="B698" s="29"/>
      <c r="C698" s="150"/>
      <c r="D698" s="151"/>
      <c r="E698" s="151"/>
      <c r="F698" s="152"/>
      <c r="G698" s="21"/>
      <c r="H698" s="17"/>
      <c r="I698" s="17"/>
      <c r="J698" s="26"/>
      <c r="K698" s="123"/>
      <c r="L698" s="104"/>
    </row>
    <row r="699" spans="1:12" ht="52.5" hidden="1" customHeight="1" x14ac:dyDescent="0.3">
      <c r="A699" s="32"/>
      <c r="B699" s="29"/>
      <c r="C699" s="150"/>
      <c r="D699" s="151"/>
      <c r="E699" s="151"/>
      <c r="F699" s="152"/>
      <c r="G699" s="21"/>
      <c r="H699" s="17"/>
      <c r="I699" s="17"/>
      <c r="J699" s="26"/>
      <c r="K699" s="123"/>
      <c r="L699" s="104"/>
    </row>
    <row r="700" spans="1:12" ht="52.5" hidden="1" customHeight="1" x14ac:dyDescent="0.3">
      <c r="A700" s="32"/>
      <c r="B700" s="29"/>
      <c r="C700" s="161"/>
      <c r="D700" s="162"/>
      <c r="E700" s="162"/>
      <c r="F700" s="163"/>
      <c r="G700" s="21"/>
      <c r="H700" s="17"/>
      <c r="I700" s="17"/>
      <c r="J700" s="26"/>
      <c r="K700" s="123"/>
      <c r="L700" s="104"/>
    </row>
    <row r="701" spans="1:12" ht="52.5" hidden="1" customHeight="1" x14ac:dyDescent="0.3">
      <c r="A701" s="32"/>
      <c r="B701" s="29"/>
      <c r="C701" s="150"/>
      <c r="D701" s="151"/>
      <c r="E701" s="151"/>
      <c r="F701" s="152"/>
      <c r="G701" s="21"/>
      <c r="H701" s="17"/>
      <c r="I701" s="17"/>
      <c r="J701" s="26"/>
      <c r="K701" s="123"/>
      <c r="L701" s="104"/>
    </row>
    <row r="702" spans="1:12" ht="52.5" hidden="1" customHeight="1" x14ac:dyDescent="0.3">
      <c r="A702" s="32"/>
      <c r="B702" s="24"/>
      <c r="C702" s="150"/>
      <c r="D702" s="151"/>
      <c r="E702" s="151"/>
      <c r="F702" s="152"/>
      <c r="G702" s="21"/>
      <c r="H702" s="17"/>
      <c r="I702" s="17"/>
      <c r="J702" s="26"/>
      <c r="K702" s="123"/>
      <c r="L702" s="104"/>
    </row>
    <row r="703" spans="1:12" ht="52.5" hidden="1" customHeight="1" x14ac:dyDescent="0.3">
      <c r="A703" s="32"/>
      <c r="B703" s="24"/>
      <c r="C703" s="150"/>
      <c r="D703" s="151"/>
      <c r="E703" s="151"/>
      <c r="F703" s="152"/>
      <c r="G703" s="21"/>
      <c r="H703" s="17"/>
      <c r="I703" s="17"/>
      <c r="J703" s="26"/>
      <c r="K703" s="123"/>
      <c r="L703" s="104"/>
    </row>
    <row r="704" spans="1:12" ht="52.5" hidden="1" customHeight="1" x14ac:dyDescent="0.3">
      <c r="A704" s="32"/>
      <c r="B704" s="24"/>
      <c r="C704" s="150"/>
      <c r="D704" s="151"/>
      <c r="E704" s="151"/>
      <c r="F704" s="152"/>
      <c r="G704" s="21"/>
      <c r="H704" s="17"/>
      <c r="I704" s="17"/>
      <c r="J704" s="26"/>
      <c r="K704" s="123"/>
      <c r="L704" s="104"/>
    </row>
    <row r="705" spans="1:12" ht="52.5" hidden="1" customHeight="1" x14ac:dyDescent="0.3">
      <c r="A705" s="32"/>
      <c r="B705" s="24"/>
      <c r="C705" s="150"/>
      <c r="D705" s="151"/>
      <c r="E705" s="151"/>
      <c r="F705" s="152"/>
      <c r="G705" s="21"/>
      <c r="H705" s="17"/>
      <c r="I705" s="17"/>
      <c r="J705" s="26"/>
      <c r="K705" s="123"/>
      <c r="L705" s="104"/>
    </row>
    <row r="706" spans="1:12" s="9" customFormat="1" ht="52.5" hidden="1" customHeight="1" x14ac:dyDescent="0.3">
      <c r="A706" s="32"/>
      <c r="B706" s="24"/>
      <c r="C706" s="150"/>
      <c r="D706" s="151"/>
      <c r="E706" s="151"/>
      <c r="F706" s="152"/>
      <c r="G706" s="21"/>
      <c r="H706" s="17"/>
      <c r="I706" s="17"/>
      <c r="J706" s="26"/>
      <c r="K706" s="123"/>
      <c r="L706" s="104"/>
    </row>
    <row r="707" spans="1:12" s="9" customFormat="1" ht="52.5" hidden="1" customHeight="1" x14ac:dyDescent="0.3">
      <c r="A707" s="32"/>
      <c r="B707" s="24"/>
      <c r="C707" s="150"/>
      <c r="D707" s="151"/>
      <c r="E707" s="151"/>
      <c r="F707" s="152"/>
      <c r="G707" s="21"/>
      <c r="H707" s="17"/>
      <c r="I707" s="17"/>
      <c r="J707" s="26"/>
      <c r="K707" s="123"/>
      <c r="L707" s="104"/>
    </row>
    <row r="708" spans="1:12" s="9" customFormat="1" ht="52.5" hidden="1" customHeight="1" x14ac:dyDescent="0.3">
      <c r="A708" s="32"/>
      <c r="B708" s="24"/>
      <c r="C708" s="150"/>
      <c r="D708" s="151"/>
      <c r="E708" s="151"/>
      <c r="F708" s="152"/>
      <c r="G708" s="21"/>
      <c r="H708" s="17"/>
      <c r="I708" s="17"/>
      <c r="J708" s="26"/>
      <c r="K708" s="123"/>
      <c r="L708" s="104"/>
    </row>
    <row r="709" spans="1:12" s="10" customFormat="1" ht="52.5" hidden="1" customHeight="1" x14ac:dyDescent="0.3">
      <c r="A709" s="32"/>
      <c r="B709" s="24"/>
      <c r="C709" s="150"/>
      <c r="D709" s="151"/>
      <c r="E709" s="151"/>
      <c r="F709" s="152"/>
      <c r="G709" s="21"/>
      <c r="H709" s="17"/>
      <c r="I709" s="17"/>
      <c r="J709" s="26"/>
      <c r="K709" s="123"/>
      <c r="L709" s="104"/>
    </row>
    <row r="710" spans="1:12" s="10" customFormat="1" ht="52.5" hidden="1" customHeight="1" x14ac:dyDescent="0.3">
      <c r="A710" s="32"/>
      <c r="B710" s="24"/>
      <c r="C710" s="150"/>
      <c r="D710" s="151"/>
      <c r="E710" s="151"/>
      <c r="F710" s="152"/>
      <c r="G710" s="21"/>
      <c r="H710" s="17"/>
      <c r="I710" s="17"/>
      <c r="J710" s="26"/>
      <c r="K710" s="123"/>
      <c r="L710" s="104"/>
    </row>
    <row r="711" spans="1:12" s="10" customFormat="1" ht="52.5" hidden="1" customHeight="1" x14ac:dyDescent="0.3">
      <c r="A711" s="32"/>
      <c r="B711" s="24"/>
      <c r="C711" s="150"/>
      <c r="D711" s="151"/>
      <c r="E711" s="151"/>
      <c r="F711" s="152"/>
      <c r="G711" s="21"/>
      <c r="H711" s="17"/>
      <c r="I711" s="17"/>
      <c r="J711" s="26"/>
      <c r="K711" s="123"/>
      <c r="L711" s="104"/>
    </row>
    <row r="712" spans="1:12" s="10" customFormat="1" ht="52.5" hidden="1" customHeight="1" x14ac:dyDescent="0.3">
      <c r="A712" s="32"/>
      <c r="B712" s="24"/>
      <c r="C712" s="150"/>
      <c r="D712" s="151"/>
      <c r="E712" s="151"/>
      <c r="F712" s="152"/>
      <c r="G712" s="21"/>
      <c r="H712" s="17"/>
      <c r="I712" s="17"/>
      <c r="J712" s="26"/>
      <c r="K712" s="123"/>
      <c r="L712" s="104"/>
    </row>
    <row r="713" spans="1:12" s="10" customFormat="1" ht="52.5" hidden="1" customHeight="1" x14ac:dyDescent="0.3">
      <c r="A713" s="32"/>
      <c r="B713" s="24"/>
      <c r="C713" s="150"/>
      <c r="D713" s="151"/>
      <c r="E713" s="151"/>
      <c r="F713" s="152"/>
      <c r="G713" s="21"/>
      <c r="H713" s="17"/>
      <c r="I713" s="17"/>
      <c r="J713" s="26"/>
      <c r="K713" s="123"/>
      <c r="L713" s="104"/>
    </row>
    <row r="714" spans="1:12" s="10" customFormat="1" ht="52.5" hidden="1" customHeight="1" x14ac:dyDescent="0.3">
      <c r="A714" s="32"/>
      <c r="B714" s="24"/>
      <c r="C714" s="150"/>
      <c r="D714" s="151"/>
      <c r="E714" s="151"/>
      <c r="F714" s="152"/>
      <c r="G714" s="21"/>
      <c r="H714" s="17"/>
      <c r="I714" s="17"/>
      <c r="J714" s="26"/>
      <c r="K714" s="123"/>
      <c r="L714" s="104"/>
    </row>
    <row r="715" spans="1:12" s="11" customFormat="1" ht="52.5" hidden="1" customHeight="1" x14ac:dyDescent="0.3">
      <c r="A715" s="32"/>
      <c r="B715" s="29"/>
      <c r="C715" s="150"/>
      <c r="D715" s="151"/>
      <c r="E715" s="151"/>
      <c r="F715" s="152"/>
      <c r="G715" s="21"/>
      <c r="H715" s="17"/>
      <c r="I715" s="17"/>
      <c r="J715" s="26"/>
      <c r="K715" s="123"/>
      <c r="L715" s="104"/>
    </row>
    <row r="716" spans="1:12" s="10" customFormat="1" ht="52.5" hidden="1" customHeight="1" x14ac:dyDescent="0.3">
      <c r="A716" s="32"/>
      <c r="B716" s="29"/>
      <c r="C716" s="150"/>
      <c r="D716" s="151"/>
      <c r="E716" s="151"/>
      <c r="F716" s="152"/>
      <c r="G716" s="21"/>
      <c r="H716" s="17"/>
      <c r="I716" s="17"/>
      <c r="J716" s="26"/>
      <c r="K716" s="127"/>
      <c r="L716" s="108"/>
    </row>
    <row r="717" spans="1:12" s="9" customFormat="1" ht="36" hidden="1" customHeight="1" x14ac:dyDescent="0.3">
      <c r="A717" s="32"/>
      <c r="B717" s="29"/>
      <c r="C717" s="150"/>
      <c r="D717" s="151"/>
      <c r="E717" s="151"/>
      <c r="F717" s="152"/>
      <c r="G717" s="21"/>
      <c r="H717" s="17"/>
      <c r="I717" s="17"/>
      <c r="J717" s="26"/>
      <c r="K717" s="127"/>
      <c r="L717" s="108"/>
    </row>
    <row r="718" spans="1:12" s="9" customFormat="1" ht="33.9" hidden="1" customHeight="1" x14ac:dyDescent="0.3">
      <c r="A718" s="32"/>
      <c r="B718" s="29"/>
      <c r="C718" s="150"/>
      <c r="D718" s="151"/>
      <c r="E718" s="151"/>
      <c r="F718" s="152"/>
      <c r="G718" s="21"/>
      <c r="H718" s="17"/>
      <c r="I718" s="17"/>
      <c r="J718" s="26"/>
      <c r="K718" s="127"/>
      <c r="L718" s="108"/>
    </row>
    <row r="719" spans="1:12" ht="65.099999999999994" hidden="1" customHeight="1" x14ac:dyDescent="0.3">
      <c r="A719" s="68"/>
      <c r="B719" s="69"/>
      <c r="C719" s="70"/>
      <c r="D719" s="71"/>
      <c r="E719" s="153"/>
      <c r="F719" s="153"/>
      <c r="G719" s="153"/>
      <c r="H719" s="153"/>
      <c r="I719" s="153"/>
      <c r="J719" s="154"/>
      <c r="K719" s="125"/>
      <c r="L719" s="106"/>
    </row>
    <row r="720" spans="1:12" ht="22.5" hidden="1" customHeight="1" x14ac:dyDescent="0.3">
      <c r="A720" s="155"/>
      <c r="B720" s="156"/>
      <c r="C720" s="156"/>
      <c r="D720" s="156"/>
      <c r="E720" s="156"/>
      <c r="F720" s="156"/>
      <c r="G720" s="156"/>
      <c r="H720" s="156"/>
      <c r="I720" s="156"/>
      <c r="J720" s="156"/>
      <c r="K720" s="156"/>
      <c r="L720" s="156"/>
    </row>
    <row r="721" spans="1:15" ht="47.4" hidden="1" customHeight="1" x14ac:dyDescent="0.3">
      <c r="A721" s="157"/>
      <c r="B721" s="158"/>
      <c r="C721" s="158"/>
      <c r="D721" s="158"/>
      <c r="E721" s="158"/>
      <c r="F721" s="158"/>
      <c r="G721" s="158"/>
      <c r="H721" s="158"/>
      <c r="I721" s="158"/>
      <c r="J721" s="158"/>
      <c r="K721" s="158"/>
      <c r="L721" s="158"/>
    </row>
    <row r="722" spans="1:15" ht="60.6" hidden="1" customHeight="1" x14ac:dyDescent="0.3">
      <c r="A722" s="33"/>
      <c r="B722" s="159"/>
      <c r="C722" s="160"/>
      <c r="D722" s="160"/>
      <c r="E722" s="160"/>
      <c r="F722" s="160"/>
      <c r="G722" s="160"/>
      <c r="H722" s="160"/>
      <c r="I722" s="160"/>
      <c r="J722" s="160"/>
      <c r="K722" s="160"/>
      <c r="L722" s="96"/>
    </row>
    <row r="723" spans="1:15" ht="83.4" hidden="1" customHeight="1" x14ac:dyDescent="0.3">
      <c r="A723" s="52"/>
      <c r="B723" s="21"/>
      <c r="C723" s="150"/>
      <c r="D723" s="151"/>
      <c r="E723" s="151"/>
      <c r="F723" s="152"/>
      <c r="G723" s="21"/>
      <c r="H723" s="17"/>
      <c r="I723" s="17"/>
      <c r="J723" s="116"/>
      <c r="K723" s="123"/>
      <c r="L723" s="104"/>
    </row>
    <row r="724" spans="1:15" ht="60" hidden="1" customHeight="1" x14ac:dyDescent="0.3">
      <c r="A724" s="52"/>
      <c r="B724" s="21"/>
      <c r="C724" s="150"/>
      <c r="D724" s="151"/>
      <c r="E724" s="151"/>
      <c r="F724" s="152"/>
      <c r="G724" s="21"/>
      <c r="H724" s="17"/>
      <c r="I724" s="17"/>
      <c r="J724" s="116"/>
      <c r="K724" s="123"/>
      <c r="L724" s="104"/>
    </row>
    <row r="725" spans="1:15" s="5" customFormat="1" ht="52.5" hidden="1" customHeight="1" x14ac:dyDescent="0.3">
      <c r="A725" s="52"/>
      <c r="B725" s="21"/>
      <c r="C725" s="150"/>
      <c r="D725" s="151"/>
      <c r="E725" s="151"/>
      <c r="F725" s="152"/>
      <c r="G725" s="21"/>
      <c r="H725" s="17"/>
      <c r="I725" s="17"/>
      <c r="J725" s="116"/>
      <c r="K725" s="123"/>
      <c r="L725" s="104"/>
    </row>
    <row r="726" spans="1:15" s="5" customFormat="1" ht="35.4" hidden="1" customHeight="1" x14ac:dyDescent="0.3">
      <c r="A726" s="52"/>
      <c r="B726" s="21"/>
      <c r="C726" s="150"/>
      <c r="D726" s="151"/>
      <c r="E726" s="151"/>
      <c r="F726" s="152"/>
      <c r="G726" s="21"/>
      <c r="H726" s="17"/>
      <c r="I726" s="17"/>
      <c r="J726" s="116"/>
      <c r="K726" s="123"/>
      <c r="L726" s="104"/>
    </row>
    <row r="727" spans="1:15" s="5" customFormat="1" ht="21" hidden="1" customHeight="1" x14ac:dyDescent="0.3">
      <c r="A727" s="52"/>
      <c r="B727" s="21"/>
      <c r="C727" s="150"/>
      <c r="D727" s="151"/>
      <c r="E727" s="151"/>
      <c r="F727" s="152"/>
      <c r="G727" s="21"/>
      <c r="H727" s="17"/>
      <c r="I727" s="17"/>
      <c r="J727" s="116"/>
      <c r="K727" s="123"/>
      <c r="L727" s="104"/>
    </row>
    <row r="728" spans="1:15" s="5" customFormat="1" ht="65.099999999999994" hidden="1" customHeight="1" x14ac:dyDescent="0.3">
      <c r="A728" s="55"/>
      <c r="B728" s="43"/>
      <c r="C728" s="44"/>
      <c r="D728" s="25"/>
      <c r="E728" s="153"/>
      <c r="F728" s="153"/>
      <c r="G728" s="153"/>
      <c r="H728" s="153"/>
      <c r="I728" s="153"/>
      <c r="J728" s="154"/>
      <c r="K728" s="124"/>
      <c r="L728" s="105"/>
    </row>
    <row r="729" spans="1:15" ht="38.25" hidden="1" customHeight="1" x14ac:dyDescent="0.3">
      <c r="A729" s="33"/>
      <c r="B729" s="159"/>
      <c r="C729" s="160"/>
      <c r="D729" s="160"/>
      <c r="E729" s="160"/>
      <c r="F729" s="160"/>
      <c r="G729" s="160"/>
      <c r="H729" s="160"/>
      <c r="I729" s="160"/>
      <c r="J729" s="160"/>
      <c r="K729" s="160"/>
      <c r="L729" s="96"/>
    </row>
    <row r="730" spans="1:15" ht="29.4" hidden="1" customHeight="1" x14ac:dyDescent="0.3">
      <c r="A730" s="73"/>
      <c r="B730" s="26"/>
      <c r="C730" s="150"/>
      <c r="D730" s="151"/>
      <c r="E730" s="151"/>
      <c r="F730" s="152"/>
      <c r="G730" s="17"/>
      <c r="H730" s="17"/>
      <c r="I730" s="17"/>
      <c r="J730" s="116"/>
      <c r="K730" s="123"/>
      <c r="L730" s="104"/>
    </row>
    <row r="731" spans="1:15" ht="18" hidden="1" customHeight="1" x14ac:dyDescent="0.3">
      <c r="A731" s="73"/>
      <c r="B731" s="26"/>
      <c r="C731" s="150"/>
      <c r="D731" s="151"/>
      <c r="E731" s="151"/>
      <c r="F731" s="152"/>
      <c r="G731" s="17"/>
      <c r="H731" s="17"/>
      <c r="I731" s="17"/>
      <c r="J731" s="116"/>
      <c r="K731" s="123"/>
      <c r="L731" s="104"/>
    </row>
    <row r="732" spans="1:15" ht="30" hidden="1" customHeight="1" x14ac:dyDescent="0.3">
      <c r="A732" s="55"/>
      <c r="B732" s="43"/>
      <c r="C732" s="44"/>
      <c r="D732" s="25"/>
      <c r="E732" s="153"/>
      <c r="F732" s="153"/>
      <c r="G732" s="153"/>
      <c r="H732" s="153"/>
      <c r="I732" s="153"/>
      <c r="J732" s="154"/>
      <c r="K732" s="124"/>
      <c r="L732" s="105"/>
      <c r="O732" s="6"/>
    </row>
    <row r="733" spans="1:15" ht="39.6" hidden="1" customHeight="1" x14ac:dyDescent="0.3">
      <c r="A733" s="33"/>
      <c r="B733" s="159"/>
      <c r="C733" s="160"/>
      <c r="D733" s="160"/>
      <c r="E733" s="160"/>
      <c r="F733" s="160"/>
      <c r="G733" s="160"/>
      <c r="H733" s="160"/>
      <c r="I733" s="160"/>
      <c r="J733" s="160"/>
      <c r="K733" s="160"/>
      <c r="L733" s="96"/>
    </row>
    <row r="734" spans="1:15" ht="24.6" hidden="1" customHeight="1" x14ac:dyDescent="0.3">
      <c r="A734" s="52"/>
      <c r="B734" s="24"/>
      <c r="C734" s="150"/>
      <c r="D734" s="151"/>
      <c r="E734" s="151"/>
      <c r="F734" s="152"/>
      <c r="G734" s="21"/>
      <c r="H734" s="17"/>
      <c r="I734" s="17"/>
      <c r="J734" s="120"/>
      <c r="K734" s="123"/>
      <c r="L734" s="104"/>
    </row>
    <row r="735" spans="1:15" ht="36.9" hidden="1" customHeight="1" x14ac:dyDescent="0.3">
      <c r="A735" s="52"/>
      <c r="B735" s="24"/>
      <c r="C735" s="150"/>
      <c r="D735" s="151"/>
      <c r="E735" s="151"/>
      <c r="F735" s="152"/>
      <c r="G735" s="21"/>
      <c r="H735" s="17"/>
      <c r="I735" s="17"/>
      <c r="J735" s="120"/>
      <c r="K735" s="123"/>
      <c r="L735" s="104"/>
    </row>
    <row r="736" spans="1:15" ht="15" hidden="1" customHeight="1" x14ac:dyDescent="0.3">
      <c r="A736" s="52"/>
      <c r="B736" s="24"/>
      <c r="C736" s="150"/>
      <c r="D736" s="151"/>
      <c r="E736" s="151"/>
      <c r="F736" s="152"/>
      <c r="G736" s="21"/>
      <c r="H736" s="17"/>
      <c r="I736" s="17"/>
      <c r="J736" s="120"/>
      <c r="K736" s="123"/>
      <c r="L736" s="104"/>
    </row>
    <row r="737" spans="1:15" ht="47.25" hidden="1" customHeight="1" x14ac:dyDescent="0.3">
      <c r="A737" s="67"/>
      <c r="B737" s="64"/>
      <c r="C737" s="66"/>
      <c r="D737" s="74"/>
      <c r="E737" s="153"/>
      <c r="F737" s="153"/>
      <c r="G737" s="153"/>
      <c r="H737" s="153"/>
      <c r="I737" s="153"/>
      <c r="J737" s="154"/>
      <c r="K737" s="128"/>
      <c r="L737" s="109"/>
    </row>
    <row r="738" spans="1:15" ht="38.25" hidden="1" customHeight="1" x14ac:dyDescent="0.3">
      <c r="A738" s="33"/>
      <c r="B738" s="159"/>
      <c r="C738" s="160"/>
      <c r="D738" s="160"/>
      <c r="E738" s="160"/>
      <c r="F738" s="160"/>
      <c r="G738" s="160"/>
      <c r="H738" s="160"/>
      <c r="I738" s="160"/>
      <c r="J738" s="160"/>
      <c r="K738" s="160"/>
      <c r="L738" s="96"/>
    </row>
    <row r="739" spans="1:15" ht="39.9" hidden="1" customHeight="1" x14ac:dyDescent="0.3">
      <c r="A739" s="52"/>
      <c r="B739" s="29"/>
      <c r="C739" s="150"/>
      <c r="D739" s="151"/>
      <c r="E739" s="151"/>
      <c r="F739" s="152"/>
      <c r="G739" s="21"/>
      <c r="H739" s="17"/>
      <c r="I739" s="17"/>
      <c r="J739" s="26"/>
      <c r="K739" s="123"/>
      <c r="L739" s="104"/>
    </row>
    <row r="740" spans="1:15" ht="15.9" hidden="1" customHeight="1" x14ac:dyDescent="0.3">
      <c r="A740" s="52"/>
      <c r="B740" s="29"/>
      <c r="C740" s="150"/>
      <c r="D740" s="151"/>
      <c r="E740" s="151"/>
      <c r="F740" s="152"/>
      <c r="G740" s="21"/>
      <c r="H740" s="17"/>
      <c r="I740" s="17"/>
      <c r="J740" s="26"/>
      <c r="K740" s="123"/>
      <c r="L740" s="104"/>
    </row>
    <row r="741" spans="1:15" ht="41.1" hidden="1" customHeight="1" x14ac:dyDescent="0.3">
      <c r="A741" s="55"/>
      <c r="B741" s="43"/>
      <c r="C741" s="44"/>
      <c r="D741" s="25"/>
      <c r="E741" s="153"/>
      <c r="F741" s="153"/>
      <c r="G741" s="153"/>
      <c r="H741" s="153"/>
      <c r="I741" s="153"/>
      <c r="J741" s="154"/>
      <c r="K741" s="124"/>
      <c r="L741" s="105"/>
    </row>
    <row r="742" spans="1:15" ht="15" hidden="1" customHeight="1" x14ac:dyDescent="0.3">
      <c r="A742" s="62"/>
      <c r="B742" s="159"/>
      <c r="C742" s="160"/>
      <c r="D742" s="160"/>
      <c r="E742" s="160"/>
      <c r="F742" s="160"/>
      <c r="G742" s="160"/>
      <c r="H742" s="160"/>
      <c r="I742" s="160"/>
      <c r="J742" s="160"/>
      <c r="K742" s="160"/>
      <c r="L742" s="96"/>
      <c r="N742" s="28"/>
      <c r="O742" s="7"/>
    </row>
    <row r="743" spans="1:15" ht="47.25" hidden="1" customHeight="1" x14ac:dyDescent="0.3">
      <c r="A743" s="75"/>
      <c r="B743" s="29"/>
      <c r="C743" s="150"/>
      <c r="D743" s="151"/>
      <c r="E743" s="151"/>
      <c r="F743" s="152"/>
      <c r="G743" s="21"/>
      <c r="H743" s="17"/>
      <c r="I743" s="17"/>
      <c r="J743" s="116"/>
      <c r="K743" s="123"/>
      <c r="L743" s="104"/>
      <c r="O743" s="6"/>
    </row>
    <row r="744" spans="1:15" ht="33" hidden="1" customHeight="1" x14ac:dyDescent="0.3">
      <c r="A744" s="75"/>
      <c r="B744" s="29"/>
      <c r="C744" s="150"/>
      <c r="D744" s="151"/>
      <c r="E744" s="151"/>
      <c r="F744" s="152"/>
      <c r="G744" s="21"/>
      <c r="H744" s="17"/>
      <c r="I744" s="17"/>
      <c r="J744" s="116"/>
      <c r="K744" s="123"/>
      <c r="L744" s="104"/>
    </row>
    <row r="745" spans="1:15" ht="15" hidden="1" customHeight="1" x14ac:dyDescent="0.3">
      <c r="A745" s="75"/>
      <c r="B745" s="29"/>
      <c r="C745" s="150"/>
      <c r="D745" s="151"/>
      <c r="E745" s="151"/>
      <c r="F745" s="152"/>
      <c r="G745" s="21"/>
      <c r="H745" s="17"/>
      <c r="I745" s="17"/>
      <c r="J745" s="116"/>
      <c r="K745" s="123"/>
      <c r="L745" s="104"/>
    </row>
    <row r="746" spans="1:15" ht="15" hidden="1" customHeight="1" x14ac:dyDescent="0.3">
      <c r="A746" s="76"/>
      <c r="B746" s="63"/>
      <c r="C746" s="30"/>
      <c r="D746" s="25"/>
      <c r="E746" s="153"/>
      <c r="F746" s="153"/>
      <c r="G746" s="153"/>
      <c r="H746" s="153"/>
      <c r="I746" s="153"/>
      <c r="J746" s="154"/>
      <c r="K746" s="124"/>
      <c r="L746" s="105"/>
    </row>
    <row r="747" spans="1:15" ht="33" hidden="1" customHeight="1" x14ac:dyDescent="0.3">
      <c r="A747" s="170"/>
      <c r="B747" s="171"/>
      <c r="C747" s="171"/>
      <c r="D747" s="171"/>
      <c r="E747" s="171"/>
      <c r="F747" s="171"/>
      <c r="G747" s="171"/>
      <c r="H747" s="171"/>
      <c r="I747" s="171"/>
      <c r="J747" s="171"/>
      <c r="K747" s="171"/>
      <c r="L747" s="101"/>
    </row>
    <row r="748" spans="1:15" ht="42.6" hidden="1" customHeight="1" x14ac:dyDescent="0.3">
      <c r="A748" s="52"/>
      <c r="B748" s="29"/>
      <c r="C748" s="150"/>
      <c r="D748" s="151"/>
      <c r="E748" s="151"/>
      <c r="F748" s="152"/>
      <c r="G748" s="21"/>
      <c r="H748" s="17"/>
      <c r="I748" s="17"/>
      <c r="J748" s="116"/>
      <c r="K748" s="123"/>
      <c r="L748" s="104"/>
    </row>
    <row r="749" spans="1:15" ht="53.1" hidden="1" customHeight="1" x14ac:dyDescent="0.3">
      <c r="A749" s="52"/>
      <c r="B749" s="29"/>
      <c r="C749" s="150"/>
      <c r="D749" s="151"/>
      <c r="E749" s="151"/>
      <c r="F749" s="152"/>
      <c r="G749" s="21"/>
      <c r="H749" s="17"/>
      <c r="I749" s="17"/>
      <c r="J749" s="116"/>
      <c r="K749" s="123"/>
      <c r="L749" s="104"/>
    </row>
    <row r="750" spans="1:15" ht="15" hidden="1" customHeight="1" x14ac:dyDescent="0.3">
      <c r="A750" s="52"/>
      <c r="B750" s="29"/>
      <c r="C750" s="150"/>
      <c r="D750" s="151"/>
      <c r="E750" s="151"/>
      <c r="F750" s="152"/>
      <c r="G750" s="21"/>
      <c r="H750" s="17"/>
      <c r="I750" s="17"/>
      <c r="J750" s="116"/>
      <c r="K750" s="123"/>
      <c r="L750" s="104"/>
    </row>
    <row r="751" spans="1:15" ht="30.9" hidden="1" customHeight="1" x14ac:dyDescent="0.3">
      <c r="A751" s="52"/>
      <c r="B751" s="29"/>
      <c r="C751" s="150"/>
      <c r="D751" s="151"/>
      <c r="E751" s="151"/>
      <c r="F751" s="152"/>
      <c r="G751" s="21"/>
      <c r="H751" s="17"/>
      <c r="I751" s="17"/>
      <c r="J751" s="116"/>
      <c r="K751" s="123"/>
      <c r="L751" s="104"/>
    </row>
    <row r="752" spans="1:15" ht="32.1" hidden="1" customHeight="1" x14ac:dyDescent="0.3">
      <c r="A752" s="52"/>
      <c r="B752" s="29"/>
      <c r="C752" s="150"/>
      <c r="D752" s="151"/>
      <c r="E752" s="151"/>
      <c r="F752" s="152"/>
      <c r="G752" s="21"/>
      <c r="H752" s="17"/>
      <c r="I752" s="17"/>
      <c r="J752" s="116"/>
      <c r="K752" s="123"/>
      <c r="L752" s="104"/>
    </row>
    <row r="753" spans="1:12" ht="18.899999999999999" hidden="1" customHeight="1" x14ac:dyDescent="0.3">
      <c r="A753" s="67"/>
      <c r="B753" s="64"/>
      <c r="C753" s="66"/>
      <c r="D753" s="74"/>
      <c r="E753" s="153"/>
      <c r="F753" s="153"/>
      <c r="G753" s="153"/>
      <c r="H753" s="153"/>
      <c r="I753" s="153"/>
      <c r="J753" s="154"/>
      <c r="K753" s="126"/>
      <c r="L753" s="107"/>
    </row>
    <row r="754" spans="1:12" ht="15.9" hidden="1" customHeight="1" x14ac:dyDescent="0.3">
      <c r="A754" s="64"/>
      <c r="B754" s="147"/>
      <c r="C754" s="147"/>
      <c r="D754" s="147"/>
      <c r="E754" s="147"/>
      <c r="F754" s="147"/>
      <c r="G754" s="147"/>
      <c r="H754" s="147"/>
      <c r="I754" s="147"/>
      <c r="J754" s="147"/>
      <c r="K754" s="147"/>
      <c r="L754" s="102"/>
    </row>
    <row r="755" spans="1:12" ht="16.5" hidden="1" customHeight="1" x14ac:dyDescent="0.3">
      <c r="A755" s="148"/>
      <c r="B755" s="148"/>
      <c r="C755" s="148"/>
      <c r="D755" s="148"/>
      <c r="E755" s="148"/>
      <c r="F755" s="148"/>
      <c r="G755" s="148"/>
      <c r="H755" s="148"/>
      <c r="I755" s="148"/>
      <c r="J755" s="148"/>
      <c r="K755" s="121"/>
      <c r="L755" s="103"/>
    </row>
    <row r="756" spans="1:12" hidden="1" x14ac:dyDescent="0.3">
      <c r="A756" s="64"/>
      <c r="B756" s="64"/>
      <c r="C756" s="66"/>
      <c r="D756" s="66"/>
      <c r="E756" s="66"/>
      <c r="F756" s="66"/>
      <c r="G756" s="64"/>
      <c r="H756" s="64"/>
      <c r="I756" s="64"/>
      <c r="J756" s="119"/>
      <c r="K756" s="64"/>
      <c r="L756" s="99"/>
    </row>
    <row r="757" spans="1:12" ht="26.1" hidden="1" customHeight="1" x14ac:dyDescent="0.3">
      <c r="A757" s="149"/>
      <c r="B757" s="149"/>
      <c r="C757" s="149"/>
      <c r="D757" s="149"/>
      <c r="E757" s="149"/>
      <c r="F757" s="149"/>
      <c r="G757" s="64"/>
      <c r="H757" s="64"/>
      <c r="I757" s="64"/>
      <c r="J757" s="119"/>
      <c r="K757" s="64"/>
      <c r="L757" s="99"/>
    </row>
    <row r="758" spans="1:12" hidden="1" x14ac:dyDescent="0.3">
      <c r="A758" s="64"/>
      <c r="B758" s="64"/>
      <c r="C758" s="66"/>
      <c r="D758" s="66"/>
      <c r="E758" s="66"/>
      <c r="F758" s="66"/>
      <c r="G758" s="64"/>
      <c r="H758" s="64"/>
      <c r="I758" s="64"/>
      <c r="J758" s="119"/>
      <c r="K758" s="64"/>
      <c r="L758" s="99"/>
    </row>
    <row r="759" spans="1:12" ht="39.6" hidden="1" customHeight="1" x14ac:dyDescent="0.3">
      <c r="A759" s="77"/>
      <c r="B759" s="77"/>
      <c r="C759" s="78"/>
      <c r="D759" s="78"/>
      <c r="E759" s="78"/>
      <c r="F759" s="78"/>
      <c r="G759" s="79"/>
      <c r="H759" s="79"/>
      <c r="I759" s="79"/>
      <c r="J759" s="122"/>
      <c r="K759" s="64"/>
      <c r="L759" s="99"/>
    </row>
    <row r="760" spans="1:12" ht="34.5" hidden="1" customHeight="1" x14ac:dyDescent="0.3">
      <c r="A760" s="143"/>
      <c r="B760" s="143"/>
      <c r="C760" s="187"/>
      <c r="D760" s="188"/>
      <c r="E760" s="188"/>
      <c r="F760" s="189"/>
      <c r="G760" s="143"/>
      <c r="H760" s="143"/>
      <c r="I760" s="84"/>
      <c r="J760" s="143"/>
      <c r="K760" s="143"/>
      <c r="L760" s="86"/>
    </row>
    <row r="761" spans="1:12" ht="23.4" hidden="1" customHeight="1" x14ac:dyDescent="0.3">
      <c r="A761" s="144"/>
      <c r="B761" s="144"/>
      <c r="C761" s="190"/>
      <c r="D761" s="191"/>
      <c r="E761" s="191"/>
      <c r="F761" s="192"/>
      <c r="G761" s="144"/>
      <c r="H761" s="144"/>
      <c r="I761" s="85"/>
      <c r="J761" s="144"/>
      <c r="K761" s="144"/>
      <c r="L761" s="87"/>
    </row>
    <row r="762" spans="1:12" ht="120.9" hidden="1" customHeight="1" x14ac:dyDescent="0.3">
      <c r="A762" s="193"/>
      <c r="B762" s="194"/>
      <c r="C762" s="194"/>
      <c r="D762" s="194"/>
      <c r="E762" s="194"/>
      <c r="F762" s="194"/>
      <c r="G762" s="194"/>
      <c r="H762" s="194"/>
      <c r="I762" s="194"/>
      <c r="J762" s="194"/>
      <c r="K762" s="194"/>
      <c r="L762" s="194"/>
    </row>
    <row r="763" spans="1:12" ht="120.9" hidden="1" customHeight="1" x14ac:dyDescent="0.3">
      <c r="A763" s="35"/>
      <c r="B763" s="36"/>
      <c r="C763" s="37"/>
      <c r="D763" s="37"/>
      <c r="E763" s="37"/>
      <c r="F763" s="37"/>
      <c r="G763" s="38"/>
      <c r="H763" s="39"/>
      <c r="I763" s="39"/>
      <c r="J763" s="39"/>
      <c r="K763" s="37"/>
      <c r="L763" s="94"/>
    </row>
    <row r="764" spans="1:12" ht="120.9" hidden="1" customHeight="1" x14ac:dyDescent="0.3">
      <c r="A764" s="40"/>
      <c r="B764" s="29"/>
      <c r="C764" s="161"/>
      <c r="D764" s="162"/>
      <c r="E764" s="162"/>
      <c r="F764" s="163"/>
      <c r="G764" s="21"/>
      <c r="H764" s="41"/>
      <c r="I764" s="41"/>
      <c r="J764" s="114"/>
      <c r="K764" s="123"/>
      <c r="L764" s="104"/>
    </row>
    <row r="765" spans="1:12" ht="120.9" hidden="1" customHeight="1" x14ac:dyDescent="0.3">
      <c r="A765" s="40"/>
      <c r="B765" s="29"/>
      <c r="C765" s="161"/>
      <c r="D765" s="162"/>
      <c r="E765" s="162"/>
      <c r="F765" s="163"/>
      <c r="G765" s="21"/>
      <c r="H765" s="41"/>
      <c r="I765" s="41"/>
      <c r="J765" s="114"/>
      <c r="K765" s="123"/>
      <c r="L765" s="104"/>
    </row>
    <row r="766" spans="1:12" ht="120.9" hidden="1" customHeight="1" x14ac:dyDescent="0.3">
      <c r="A766" s="40"/>
      <c r="B766" s="29"/>
      <c r="C766" s="161"/>
      <c r="D766" s="162"/>
      <c r="E766" s="162"/>
      <c r="F766" s="163"/>
      <c r="G766" s="21"/>
      <c r="H766" s="41"/>
      <c r="I766" s="41"/>
      <c r="J766" s="114"/>
      <c r="K766" s="123"/>
      <c r="L766" s="104"/>
    </row>
    <row r="767" spans="1:12" ht="120.9" hidden="1" customHeight="1" x14ac:dyDescent="0.3">
      <c r="A767" s="40"/>
      <c r="B767" s="29"/>
      <c r="C767" s="161"/>
      <c r="D767" s="162"/>
      <c r="E767" s="162"/>
      <c r="F767" s="163"/>
      <c r="G767" s="21"/>
      <c r="H767" s="41"/>
      <c r="I767" s="41"/>
      <c r="J767" s="114"/>
      <c r="K767" s="123"/>
      <c r="L767" s="104"/>
    </row>
    <row r="768" spans="1:12" ht="39" hidden="1" customHeight="1" x14ac:dyDescent="0.3">
      <c r="A768" s="40"/>
      <c r="B768" s="29"/>
      <c r="C768" s="161"/>
      <c r="D768" s="162"/>
      <c r="E768" s="162"/>
      <c r="F768" s="163"/>
      <c r="G768" s="21"/>
      <c r="H768" s="41"/>
      <c r="I768" s="41"/>
      <c r="J768" s="114"/>
      <c r="K768" s="123"/>
      <c r="L768" s="104"/>
    </row>
    <row r="769" spans="1:12" ht="15" hidden="1" customHeight="1" x14ac:dyDescent="0.3">
      <c r="A769" s="40"/>
      <c r="B769" s="29"/>
      <c r="C769" s="161"/>
      <c r="D769" s="162"/>
      <c r="E769" s="162"/>
      <c r="F769" s="163"/>
      <c r="G769" s="21"/>
      <c r="H769" s="41"/>
      <c r="I769" s="41"/>
      <c r="J769" s="114"/>
      <c r="K769" s="123"/>
      <c r="L769" s="104"/>
    </row>
    <row r="770" spans="1:12" ht="66.900000000000006" hidden="1" customHeight="1" x14ac:dyDescent="0.3">
      <c r="A770" s="42"/>
      <c r="B770" s="43"/>
      <c r="C770" s="44"/>
      <c r="D770" s="25"/>
      <c r="E770" s="153"/>
      <c r="F770" s="153"/>
      <c r="G770" s="153"/>
      <c r="H770" s="153"/>
      <c r="I770" s="153"/>
      <c r="J770" s="154"/>
      <c r="K770" s="124"/>
      <c r="L770" s="105"/>
    </row>
    <row r="771" spans="1:12" ht="96.6" hidden="1" customHeight="1" x14ac:dyDescent="0.3">
      <c r="A771" s="45"/>
      <c r="B771" s="175"/>
      <c r="C771" s="176"/>
      <c r="D771" s="176"/>
      <c r="E771" s="176"/>
      <c r="F771" s="176"/>
      <c r="G771" s="176"/>
      <c r="H771" s="176"/>
      <c r="I771" s="176"/>
      <c r="J771" s="176"/>
      <c r="K771" s="176"/>
      <c r="L771" s="95"/>
    </row>
    <row r="772" spans="1:12" ht="70.5" hidden="1" customHeight="1" x14ac:dyDescent="0.3">
      <c r="A772" s="19"/>
      <c r="B772" s="24"/>
      <c r="C772" s="150"/>
      <c r="D772" s="151"/>
      <c r="E772" s="151"/>
      <c r="F772" s="152"/>
      <c r="G772" s="21"/>
      <c r="H772" s="17"/>
      <c r="I772" s="17"/>
      <c r="J772" s="26"/>
      <c r="K772" s="123"/>
      <c r="L772" s="104"/>
    </row>
    <row r="773" spans="1:12" ht="96.6" hidden="1" customHeight="1" x14ac:dyDescent="0.3">
      <c r="A773" s="19"/>
      <c r="B773" s="24"/>
      <c r="C773" s="150"/>
      <c r="D773" s="151"/>
      <c r="E773" s="151"/>
      <c r="F773" s="152"/>
      <c r="G773" s="21"/>
      <c r="H773" s="17"/>
      <c r="I773" s="17"/>
      <c r="J773" s="26"/>
      <c r="K773" s="123"/>
      <c r="L773" s="104"/>
    </row>
    <row r="774" spans="1:12" ht="96.6" hidden="1" customHeight="1" x14ac:dyDescent="0.3">
      <c r="A774" s="19"/>
      <c r="B774" s="24"/>
      <c r="C774" s="150"/>
      <c r="D774" s="151"/>
      <c r="E774" s="151"/>
      <c r="F774" s="152"/>
      <c r="G774" s="21"/>
      <c r="H774" s="17"/>
      <c r="I774" s="17"/>
      <c r="J774" s="26"/>
      <c r="K774" s="123"/>
      <c r="L774" s="104"/>
    </row>
    <row r="775" spans="1:12" ht="55.5" hidden="1" customHeight="1" x14ac:dyDescent="0.3">
      <c r="A775" s="19"/>
      <c r="B775" s="24"/>
      <c r="C775" s="150"/>
      <c r="D775" s="151"/>
      <c r="E775" s="151"/>
      <c r="F775" s="152"/>
      <c r="G775" s="21"/>
      <c r="H775" s="17"/>
      <c r="I775" s="17"/>
      <c r="J775" s="26"/>
      <c r="K775" s="123"/>
      <c r="L775" s="104"/>
    </row>
    <row r="776" spans="1:12" ht="96.6" hidden="1" customHeight="1" x14ac:dyDescent="0.3">
      <c r="A776" s="19"/>
      <c r="B776" s="24"/>
      <c r="C776" s="150"/>
      <c r="D776" s="151"/>
      <c r="E776" s="151"/>
      <c r="F776" s="152"/>
      <c r="G776" s="21"/>
      <c r="H776" s="17"/>
      <c r="I776" s="17"/>
      <c r="J776" s="26"/>
      <c r="K776" s="123"/>
      <c r="L776" s="104"/>
    </row>
    <row r="777" spans="1:12" ht="96.6" hidden="1" customHeight="1" x14ac:dyDescent="0.3">
      <c r="A777" s="19"/>
      <c r="B777" s="24"/>
      <c r="C777" s="150"/>
      <c r="D777" s="151"/>
      <c r="E777" s="151"/>
      <c r="F777" s="152"/>
      <c r="G777" s="21"/>
      <c r="H777" s="17"/>
      <c r="I777" s="17"/>
      <c r="J777" s="26"/>
      <c r="K777" s="123"/>
      <c r="L777" s="104"/>
    </row>
    <row r="778" spans="1:12" ht="52.5" hidden="1" customHeight="1" x14ac:dyDescent="0.3">
      <c r="A778" s="19"/>
      <c r="B778" s="24"/>
      <c r="C778" s="150"/>
      <c r="D778" s="151"/>
      <c r="E778" s="151"/>
      <c r="F778" s="152"/>
      <c r="G778" s="21"/>
      <c r="H778" s="17"/>
      <c r="I778" s="17"/>
      <c r="J778" s="26"/>
      <c r="K778" s="123"/>
      <c r="L778" s="104"/>
    </row>
    <row r="779" spans="1:12" ht="28.5" hidden="1" customHeight="1" x14ac:dyDescent="0.3">
      <c r="A779" s="19"/>
      <c r="B779" s="24"/>
      <c r="C779" s="150"/>
      <c r="D779" s="151"/>
      <c r="E779" s="151"/>
      <c r="F779" s="152"/>
      <c r="G779" s="21"/>
      <c r="H779" s="17"/>
      <c r="I779" s="17"/>
      <c r="J779" s="26"/>
      <c r="K779" s="123"/>
      <c r="L779" s="104"/>
    </row>
    <row r="780" spans="1:12" ht="24.6" hidden="1" customHeight="1" x14ac:dyDescent="0.3">
      <c r="A780" s="27"/>
      <c r="B780" s="24"/>
      <c r="C780" s="150"/>
      <c r="D780" s="151"/>
      <c r="E780" s="151"/>
      <c r="F780" s="152"/>
      <c r="G780" s="21"/>
      <c r="H780" s="17"/>
      <c r="I780" s="17"/>
      <c r="J780" s="26"/>
      <c r="K780" s="123"/>
      <c r="L780" s="104"/>
    </row>
    <row r="781" spans="1:12" ht="58.5" hidden="1" customHeight="1" x14ac:dyDescent="0.3">
      <c r="A781" s="46"/>
      <c r="B781" s="47"/>
      <c r="C781" s="48"/>
      <c r="D781" s="49"/>
      <c r="E781" s="153"/>
      <c r="F781" s="153"/>
      <c r="G781" s="153"/>
      <c r="H781" s="153"/>
      <c r="I781" s="153"/>
      <c r="J781" s="154"/>
      <c r="K781" s="125"/>
      <c r="L781" s="106"/>
    </row>
    <row r="782" spans="1:12" ht="58.5" hidden="1" customHeight="1" x14ac:dyDescent="0.3">
      <c r="A782" s="50"/>
      <c r="B782" s="159"/>
      <c r="C782" s="160"/>
      <c r="D782" s="160"/>
      <c r="E782" s="160"/>
      <c r="F782" s="160"/>
      <c r="G782" s="160"/>
      <c r="H782" s="160"/>
      <c r="I782" s="160"/>
      <c r="J782" s="160"/>
      <c r="K782" s="160"/>
      <c r="L782" s="96"/>
    </row>
    <row r="783" spans="1:12" ht="58.5" hidden="1" customHeight="1" x14ac:dyDescent="0.3">
      <c r="A783" s="19"/>
      <c r="B783" s="20"/>
      <c r="C783" s="150"/>
      <c r="D783" s="151"/>
      <c r="E783" s="151"/>
      <c r="F783" s="152"/>
      <c r="G783" s="21"/>
      <c r="H783" s="17"/>
      <c r="I783" s="17"/>
      <c r="J783" s="26"/>
      <c r="K783" s="123"/>
      <c r="L783" s="104"/>
    </row>
    <row r="784" spans="1:12" ht="58.5" hidden="1" customHeight="1" x14ac:dyDescent="0.3">
      <c r="A784" s="19"/>
      <c r="B784" s="20"/>
      <c r="C784" s="150"/>
      <c r="D784" s="151"/>
      <c r="E784" s="151"/>
      <c r="F784" s="152"/>
      <c r="G784" s="22"/>
      <c r="H784" s="23"/>
      <c r="I784" s="23"/>
      <c r="J784" s="26"/>
      <c r="K784" s="123"/>
      <c r="L784" s="104"/>
    </row>
    <row r="785" spans="1:12" ht="58.5" hidden="1" customHeight="1" x14ac:dyDescent="0.3">
      <c r="A785" s="19"/>
      <c r="B785" s="20"/>
      <c r="C785" s="150"/>
      <c r="D785" s="151"/>
      <c r="E785" s="151"/>
      <c r="F785" s="152"/>
      <c r="G785" s="21"/>
      <c r="H785" s="23"/>
      <c r="I785" s="23"/>
      <c r="J785" s="26"/>
      <c r="K785" s="123"/>
      <c r="L785" s="104"/>
    </row>
    <row r="786" spans="1:12" ht="58.5" hidden="1" customHeight="1" x14ac:dyDescent="0.3">
      <c r="A786" s="19"/>
      <c r="B786" s="20"/>
      <c r="C786" s="150"/>
      <c r="D786" s="151"/>
      <c r="E786" s="151"/>
      <c r="F786" s="152"/>
      <c r="G786" s="21"/>
      <c r="H786" s="23"/>
      <c r="I786" s="23"/>
      <c r="J786" s="26"/>
      <c r="K786" s="123"/>
      <c r="L786" s="104"/>
    </row>
    <row r="787" spans="1:12" ht="58.5" hidden="1" customHeight="1" x14ac:dyDescent="0.3">
      <c r="A787" s="19"/>
      <c r="B787" s="20"/>
      <c r="C787" s="150"/>
      <c r="D787" s="151"/>
      <c r="E787" s="151"/>
      <c r="F787" s="152"/>
      <c r="G787" s="21"/>
      <c r="H787" s="23"/>
      <c r="I787" s="23"/>
      <c r="J787" s="26"/>
      <c r="K787" s="123"/>
      <c r="L787" s="104"/>
    </row>
    <row r="788" spans="1:12" ht="58.5" hidden="1" customHeight="1" x14ac:dyDescent="0.3">
      <c r="A788" s="19"/>
      <c r="B788" s="24"/>
      <c r="C788" s="150"/>
      <c r="D788" s="151"/>
      <c r="E788" s="151"/>
      <c r="F788" s="152"/>
      <c r="G788" s="21"/>
      <c r="H788" s="17"/>
      <c r="I788" s="17"/>
      <c r="J788" s="116"/>
      <c r="K788" s="123"/>
      <c r="L788" s="104"/>
    </row>
    <row r="789" spans="1:12" ht="58.5" hidden="1" customHeight="1" x14ac:dyDescent="0.3">
      <c r="A789" s="19"/>
      <c r="B789" s="24"/>
      <c r="C789" s="150"/>
      <c r="D789" s="151"/>
      <c r="E789" s="151"/>
      <c r="F789" s="152"/>
      <c r="G789" s="22"/>
      <c r="H789" s="17"/>
      <c r="I789" s="17"/>
      <c r="J789" s="116"/>
      <c r="K789" s="123"/>
      <c r="L789" s="104"/>
    </row>
    <row r="790" spans="1:12" ht="58.5" hidden="1" customHeight="1" x14ac:dyDescent="0.3">
      <c r="A790" s="19"/>
      <c r="B790" s="24"/>
      <c r="C790" s="150"/>
      <c r="D790" s="151"/>
      <c r="E790" s="151"/>
      <c r="F790" s="152"/>
      <c r="G790" s="21"/>
      <c r="H790" s="17"/>
      <c r="I790" s="17"/>
      <c r="J790" s="116"/>
      <c r="K790" s="123"/>
      <c r="L790" s="104"/>
    </row>
    <row r="791" spans="1:12" ht="51" hidden="1" customHeight="1" x14ac:dyDescent="0.3">
      <c r="A791" s="19"/>
      <c r="B791" s="24"/>
      <c r="C791" s="150"/>
      <c r="D791" s="151"/>
      <c r="E791" s="151"/>
      <c r="F791" s="152"/>
      <c r="G791" s="21"/>
      <c r="H791" s="17"/>
      <c r="I791" s="17"/>
      <c r="J791" s="116"/>
      <c r="K791" s="123"/>
      <c r="L791" s="104"/>
    </row>
    <row r="792" spans="1:12" ht="15.9" hidden="1" customHeight="1" x14ac:dyDescent="0.3">
      <c r="A792" s="19"/>
      <c r="B792" s="24"/>
      <c r="C792" s="150"/>
      <c r="D792" s="151"/>
      <c r="E792" s="151"/>
      <c r="F792" s="152"/>
      <c r="G792" s="21"/>
      <c r="H792" s="17"/>
      <c r="I792" s="17"/>
      <c r="J792" s="116"/>
      <c r="K792" s="123"/>
      <c r="L792" s="104"/>
    </row>
    <row r="793" spans="1:12" ht="86.4" hidden="1" customHeight="1" x14ac:dyDescent="0.3">
      <c r="A793" s="42"/>
      <c r="B793" s="43"/>
      <c r="C793" s="44"/>
      <c r="D793" s="25"/>
      <c r="E793" s="153"/>
      <c r="F793" s="153"/>
      <c r="G793" s="153"/>
      <c r="H793" s="153"/>
      <c r="I793" s="153"/>
      <c r="J793" s="154"/>
      <c r="K793" s="124"/>
      <c r="L793" s="105"/>
    </row>
    <row r="794" spans="1:12" ht="86.4" hidden="1" customHeight="1" x14ac:dyDescent="0.3">
      <c r="A794" s="51"/>
      <c r="B794" s="175"/>
      <c r="C794" s="176"/>
      <c r="D794" s="176"/>
      <c r="E794" s="176"/>
      <c r="F794" s="176"/>
      <c r="G794" s="176"/>
      <c r="H794" s="176"/>
      <c r="I794" s="176"/>
      <c r="J794" s="176"/>
      <c r="K794" s="117"/>
      <c r="L794" s="97"/>
    </row>
    <row r="795" spans="1:12" ht="86.4" hidden="1" customHeight="1" x14ac:dyDescent="0.3">
      <c r="A795" s="52"/>
      <c r="B795" s="24"/>
      <c r="C795" s="150"/>
      <c r="D795" s="151"/>
      <c r="E795" s="151"/>
      <c r="F795" s="152"/>
      <c r="G795" s="21"/>
      <c r="H795" s="17"/>
      <c r="I795" s="17"/>
      <c r="J795" s="26"/>
      <c r="K795" s="123"/>
      <c r="L795" s="104"/>
    </row>
    <row r="796" spans="1:12" ht="36" hidden="1" customHeight="1" x14ac:dyDescent="0.3">
      <c r="A796" s="52"/>
      <c r="B796" s="24"/>
      <c r="C796" s="150"/>
      <c r="D796" s="151"/>
      <c r="E796" s="151"/>
      <c r="F796" s="152"/>
      <c r="G796" s="21"/>
      <c r="H796" s="17"/>
      <c r="I796" s="17"/>
      <c r="J796" s="26"/>
      <c r="K796" s="123"/>
      <c r="L796" s="104"/>
    </row>
    <row r="797" spans="1:12" ht="18.600000000000001" hidden="1" customHeight="1" x14ac:dyDescent="0.3">
      <c r="A797" s="52"/>
      <c r="B797" s="24"/>
      <c r="C797" s="150"/>
      <c r="D797" s="151"/>
      <c r="E797" s="151"/>
      <c r="F797" s="152"/>
      <c r="G797" s="21"/>
      <c r="H797" s="17"/>
      <c r="I797" s="17"/>
      <c r="J797" s="26"/>
      <c r="K797" s="123"/>
      <c r="L797" s="104"/>
    </row>
    <row r="798" spans="1:12" ht="36.9" hidden="1" customHeight="1" x14ac:dyDescent="0.3">
      <c r="A798" s="42"/>
      <c r="B798" s="47"/>
      <c r="C798" s="48"/>
      <c r="D798" s="49"/>
      <c r="E798" s="153"/>
      <c r="F798" s="153"/>
      <c r="G798" s="153"/>
      <c r="H798" s="153"/>
      <c r="I798" s="153"/>
      <c r="J798" s="154"/>
      <c r="K798" s="125"/>
      <c r="L798" s="106"/>
    </row>
    <row r="799" spans="1:12" ht="39.9" hidden="1" customHeight="1" x14ac:dyDescent="0.3">
      <c r="A799" s="53"/>
      <c r="B799" s="159"/>
      <c r="C799" s="160"/>
      <c r="D799" s="160"/>
      <c r="E799" s="160"/>
      <c r="F799" s="160"/>
      <c r="G799" s="34"/>
      <c r="H799" s="34"/>
      <c r="I799" s="34"/>
      <c r="J799" s="118"/>
      <c r="K799" s="34"/>
      <c r="L799" s="98"/>
    </row>
    <row r="800" spans="1:12" ht="96.6" hidden="1" customHeight="1" x14ac:dyDescent="0.3">
      <c r="A800" s="27"/>
      <c r="B800" s="18"/>
      <c r="C800" s="150"/>
      <c r="D800" s="151"/>
      <c r="E800" s="151"/>
      <c r="F800" s="152"/>
      <c r="G800" s="21"/>
      <c r="H800" s="54"/>
      <c r="I800" s="54"/>
      <c r="J800" s="26"/>
      <c r="K800" s="123"/>
      <c r="L800" s="104"/>
    </row>
    <row r="801" spans="1:12" ht="60" hidden="1" customHeight="1" x14ac:dyDescent="0.3">
      <c r="A801" s="27"/>
      <c r="B801" s="18"/>
      <c r="C801" s="150"/>
      <c r="D801" s="151"/>
      <c r="E801" s="151"/>
      <c r="F801" s="152"/>
      <c r="G801" s="21"/>
      <c r="H801" s="17"/>
      <c r="I801" s="17"/>
      <c r="J801" s="26"/>
      <c r="K801" s="123"/>
      <c r="L801" s="104"/>
    </row>
    <row r="802" spans="1:12" ht="35.4" hidden="1" customHeight="1" x14ac:dyDescent="0.3">
      <c r="A802" s="27"/>
      <c r="B802" s="18"/>
      <c r="C802" s="150"/>
      <c r="D802" s="151"/>
      <c r="E802" s="151"/>
      <c r="F802" s="152"/>
      <c r="G802" s="21"/>
      <c r="H802" s="17"/>
      <c r="I802" s="17"/>
      <c r="J802" s="26"/>
      <c r="K802" s="123"/>
      <c r="L802" s="104"/>
    </row>
    <row r="803" spans="1:12" ht="29.4" hidden="1" customHeight="1" x14ac:dyDescent="0.3">
      <c r="A803" s="27"/>
      <c r="B803" s="18"/>
      <c r="C803" s="150"/>
      <c r="D803" s="151"/>
      <c r="E803" s="151"/>
      <c r="F803" s="152"/>
      <c r="G803" s="21"/>
      <c r="H803" s="17"/>
      <c r="I803" s="17"/>
      <c r="J803" s="26"/>
      <c r="K803" s="123"/>
      <c r="L803" s="104"/>
    </row>
    <row r="804" spans="1:12" ht="55.5" hidden="1" customHeight="1" x14ac:dyDescent="0.3">
      <c r="A804" s="55"/>
      <c r="B804" s="43"/>
      <c r="C804" s="44"/>
      <c r="D804" s="25"/>
      <c r="E804" s="153"/>
      <c r="F804" s="153"/>
      <c r="G804" s="153"/>
      <c r="H804" s="153"/>
      <c r="I804" s="153"/>
      <c r="J804" s="154"/>
      <c r="K804" s="124"/>
      <c r="L804" s="105"/>
    </row>
    <row r="805" spans="1:12" ht="51.75" hidden="1" customHeight="1" x14ac:dyDescent="0.3">
      <c r="A805" s="56"/>
      <c r="B805" s="159"/>
      <c r="C805" s="160"/>
      <c r="D805" s="160"/>
      <c r="E805" s="160"/>
      <c r="F805" s="160"/>
      <c r="G805" s="160"/>
      <c r="H805" s="160"/>
      <c r="I805" s="160"/>
      <c r="J805" s="160"/>
      <c r="K805" s="160"/>
      <c r="L805" s="96"/>
    </row>
    <row r="806" spans="1:12" ht="15" hidden="1" customHeight="1" x14ac:dyDescent="0.3">
      <c r="A806" s="27"/>
      <c r="B806" s="29"/>
      <c r="C806" s="150"/>
      <c r="D806" s="151"/>
      <c r="E806" s="151"/>
      <c r="F806" s="152"/>
      <c r="G806" s="21"/>
      <c r="H806" s="17"/>
      <c r="I806" s="17"/>
      <c r="J806" s="26"/>
      <c r="K806" s="123"/>
      <c r="L806" s="104"/>
    </row>
    <row r="807" spans="1:12" ht="15" hidden="1" customHeight="1" x14ac:dyDescent="0.3">
      <c r="A807" s="27"/>
      <c r="B807" s="29"/>
      <c r="C807" s="150"/>
      <c r="D807" s="151"/>
      <c r="E807" s="151"/>
      <c r="F807" s="152"/>
      <c r="G807" s="21"/>
      <c r="H807" s="17"/>
      <c r="I807" s="17"/>
      <c r="J807" s="26"/>
      <c r="K807" s="123"/>
      <c r="L807" s="104"/>
    </row>
    <row r="808" spans="1:12" ht="36.6" hidden="1" customHeight="1" x14ac:dyDescent="0.3">
      <c r="A808" s="57"/>
      <c r="B808" s="47"/>
      <c r="C808" s="48"/>
      <c r="D808" s="49"/>
      <c r="E808" s="153"/>
      <c r="F808" s="153"/>
      <c r="G808" s="153"/>
      <c r="H808" s="153"/>
      <c r="I808" s="153"/>
      <c r="J808" s="154"/>
      <c r="K808" s="125"/>
      <c r="L808" s="106"/>
    </row>
    <row r="809" spans="1:12" ht="35.1" hidden="1" customHeight="1" x14ac:dyDescent="0.3">
      <c r="A809" s="53"/>
      <c r="B809" s="159"/>
      <c r="C809" s="160"/>
      <c r="D809" s="160"/>
      <c r="E809" s="160"/>
      <c r="F809" s="160"/>
      <c r="G809" s="160"/>
      <c r="H809" s="160"/>
      <c r="I809" s="160"/>
      <c r="J809" s="160"/>
      <c r="K809" s="160"/>
      <c r="L809" s="96"/>
    </row>
    <row r="810" spans="1:12" ht="31.5" hidden="1" customHeight="1" x14ac:dyDescent="0.3">
      <c r="A810" s="27"/>
      <c r="B810" s="29"/>
      <c r="C810" s="150"/>
      <c r="D810" s="151"/>
      <c r="E810" s="151"/>
      <c r="F810" s="152"/>
      <c r="G810" s="21"/>
      <c r="H810" s="17"/>
      <c r="I810" s="17"/>
      <c r="J810" s="17"/>
      <c r="K810" s="123"/>
      <c r="L810" s="104"/>
    </row>
    <row r="811" spans="1:12" ht="30.9" hidden="1" customHeight="1" x14ac:dyDescent="0.3">
      <c r="A811" s="27"/>
      <c r="B811" s="29"/>
      <c r="C811" s="150"/>
      <c r="D811" s="151"/>
      <c r="E811" s="151"/>
      <c r="F811" s="152"/>
      <c r="G811" s="21"/>
      <c r="H811" s="17"/>
      <c r="I811" s="17"/>
      <c r="J811" s="17"/>
      <c r="K811" s="123"/>
      <c r="L811" s="104"/>
    </row>
    <row r="812" spans="1:12" ht="18.899999999999999" hidden="1" customHeight="1" x14ac:dyDescent="0.3">
      <c r="A812" s="27"/>
      <c r="B812" s="24"/>
      <c r="C812" s="150"/>
      <c r="D812" s="151"/>
      <c r="E812" s="151"/>
      <c r="F812" s="152"/>
      <c r="G812" s="21"/>
      <c r="H812" s="17"/>
      <c r="I812" s="17"/>
      <c r="J812" s="17"/>
      <c r="K812" s="123"/>
      <c r="L812" s="104"/>
    </row>
    <row r="813" spans="1:12" ht="87.9" hidden="1" customHeight="1" x14ac:dyDescent="0.3">
      <c r="A813" s="58"/>
      <c r="B813" s="59"/>
      <c r="C813" s="60"/>
      <c r="D813" s="61"/>
      <c r="E813" s="153"/>
      <c r="F813" s="153"/>
      <c r="G813" s="153"/>
      <c r="H813" s="153"/>
      <c r="I813" s="153"/>
      <c r="J813" s="154"/>
      <c r="K813" s="126"/>
      <c r="L813" s="107"/>
    </row>
    <row r="814" spans="1:12" ht="81.599999999999994" hidden="1" customHeight="1" x14ac:dyDescent="0.3">
      <c r="A814" s="62"/>
      <c r="B814" s="173"/>
      <c r="C814" s="174"/>
      <c r="D814" s="174"/>
      <c r="E814" s="30"/>
      <c r="F814" s="30"/>
      <c r="G814" s="63"/>
      <c r="H814" s="63"/>
      <c r="I814" s="63"/>
      <c r="J814" s="119"/>
      <c r="K814" s="64"/>
      <c r="L814" s="99"/>
    </row>
    <row r="815" spans="1:12" ht="66.599999999999994" hidden="1" customHeight="1" x14ac:dyDescent="0.3">
      <c r="A815" s="52"/>
      <c r="B815" s="29"/>
      <c r="C815" s="150"/>
      <c r="D815" s="151"/>
      <c r="E815" s="151"/>
      <c r="F815" s="152"/>
      <c r="G815" s="21"/>
      <c r="H815" s="17"/>
      <c r="I815" s="17"/>
      <c r="J815" s="26"/>
      <c r="K815" s="123"/>
      <c r="L815" s="104"/>
    </row>
    <row r="816" spans="1:12" ht="35.4" hidden="1" customHeight="1" x14ac:dyDescent="0.3">
      <c r="A816" s="52"/>
      <c r="B816" s="24"/>
      <c r="C816" s="150"/>
      <c r="D816" s="151"/>
      <c r="E816" s="151"/>
      <c r="F816" s="152"/>
      <c r="G816" s="21"/>
      <c r="H816" s="17"/>
      <c r="I816" s="17"/>
      <c r="J816" s="26"/>
      <c r="K816" s="123"/>
      <c r="L816" s="104"/>
    </row>
    <row r="817" spans="1:12" ht="41.1" hidden="1" customHeight="1" x14ac:dyDescent="0.3">
      <c r="A817" s="52"/>
      <c r="B817" s="29"/>
      <c r="C817" s="150"/>
      <c r="D817" s="151"/>
      <c r="E817" s="151"/>
      <c r="F817" s="152"/>
      <c r="G817" s="21"/>
      <c r="H817" s="17"/>
      <c r="I817" s="17"/>
      <c r="J817" s="26"/>
      <c r="K817" s="123"/>
      <c r="L817" s="104"/>
    </row>
    <row r="818" spans="1:12" ht="18" hidden="1" customHeight="1" x14ac:dyDescent="0.3">
      <c r="A818" s="52"/>
      <c r="B818" s="29"/>
      <c r="C818" s="150"/>
      <c r="D818" s="151"/>
      <c r="E818" s="151"/>
      <c r="F818" s="152"/>
      <c r="G818" s="21"/>
      <c r="H818" s="17"/>
      <c r="I818" s="17"/>
      <c r="J818" s="26"/>
      <c r="K818" s="123"/>
      <c r="L818" s="104"/>
    </row>
    <row r="819" spans="1:12" ht="45.9" hidden="1" customHeight="1" x14ac:dyDescent="0.3">
      <c r="A819" s="65"/>
      <c r="B819" s="63"/>
      <c r="C819" s="30"/>
      <c r="D819" s="25"/>
      <c r="E819" s="153"/>
      <c r="F819" s="153"/>
      <c r="G819" s="153"/>
      <c r="H819" s="153"/>
      <c r="I819" s="153"/>
      <c r="J819" s="154"/>
      <c r="K819" s="124"/>
      <c r="L819" s="105"/>
    </row>
    <row r="820" spans="1:12" ht="45.9" hidden="1" customHeight="1" x14ac:dyDescent="0.3">
      <c r="A820" s="33"/>
      <c r="B820" s="159"/>
      <c r="C820" s="160"/>
      <c r="D820" s="160"/>
      <c r="E820" s="160"/>
      <c r="F820" s="160"/>
      <c r="G820" s="160"/>
      <c r="H820" s="160"/>
      <c r="I820" s="160"/>
      <c r="J820" s="160"/>
      <c r="K820" s="160"/>
      <c r="L820" s="96"/>
    </row>
    <row r="821" spans="1:12" ht="45.9" hidden="1" customHeight="1" x14ac:dyDescent="0.3">
      <c r="A821" s="27"/>
      <c r="B821" s="24"/>
      <c r="C821" s="150"/>
      <c r="D821" s="151"/>
      <c r="E821" s="151"/>
      <c r="F821" s="152"/>
      <c r="G821" s="21"/>
      <c r="H821" s="17"/>
      <c r="I821" s="17"/>
      <c r="J821" s="17"/>
      <c r="K821" s="123"/>
      <c r="L821" s="104"/>
    </row>
    <row r="822" spans="1:12" ht="45.9" hidden="1" customHeight="1" x14ac:dyDescent="0.3">
      <c r="A822" s="27"/>
      <c r="B822" s="24"/>
      <c r="C822" s="150"/>
      <c r="D822" s="151"/>
      <c r="E822" s="151"/>
      <c r="F822" s="152"/>
      <c r="G822" s="21"/>
      <c r="H822" s="17"/>
      <c r="I822" s="17"/>
      <c r="J822" s="17"/>
      <c r="K822" s="123"/>
      <c r="L822" s="104"/>
    </row>
    <row r="823" spans="1:12" ht="35.4" hidden="1" customHeight="1" x14ac:dyDescent="0.3">
      <c r="A823" s="27"/>
      <c r="B823" s="24"/>
      <c r="C823" s="150"/>
      <c r="D823" s="151"/>
      <c r="E823" s="151"/>
      <c r="F823" s="152"/>
      <c r="G823" s="21"/>
      <c r="H823" s="17"/>
      <c r="I823" s="17"/>
      <c r="J823" s="17"/>
      <c r="K823" s="123"/>
      <c r="L823" s="104"/>
    </row>
    <row r="824" spans="1:12" ht="16.5" hidden="1" customHeight="1" x14ac:dyDescent="0.3">
      <c r="A824" s="27"/>
      <c r="B824" s="29"/>
      <c r="C824" s="150"/>
      <c r="D824" s="151"/>
      <c r="E824" s="151"/>
      <c r="F824" s="152"/>
      <c r="G824" s="21"/>
      <c r="H824" s="17"/>
      <c r="I824" s="17"/>
      <c r="J824" s="17"/>
      <c r="K824" s="123"/>
      <c r="L824" s="104"/>
    </row>
    <row r="825" spans="1:12" ht="43.5" hidden="1" customHeight="1" x14ac:dyDescent="0.3">
      <c r="A825" s="58"/>
      <c r="B825" s="64"/>
      <c r="C825" s="66"/>
      <c r="D825" s="25"/>
      <c r="E825" s="153"/>
      <c r="F825" s="153"/>
      <c r="G825" s="153"/>
      <c r="H825" s="153"/>
      <c r="I825" s="153"/>
      <c r="J825" s="154"/>
      <c r="K825" s="124"/>
      <c r="L825" s="105"/>
    </row>
    <row r="826" spans="1:12" ht="43.5" hidden="1" customHeight="1" x14ac:dyDescent="0.3">
      <c r="A826" s="33"/>
      <c r="B826" s="159"/>
      <c r="C826" s="160"/>
      <c r="D826" s="160"/>
      <c r="E826" s="160"/>
      <c r="F826" s="160"/>
      <c r="G826" s="160"/>
      <c r="H826" s="160"/>
      <c r="I826" s="160"/>
      <c r="J826" s="160"/>
      <c r="K826" s="160"/>
      <c r="L826" s="96"/>
    </row>
    <row r="827" spans="1:12" ht="43.5" hidden="1" customHeight="1" x14ac:dyDescent="0.3">
      <c r="A827" s="27"/>
      <c r="B827" s="31"/>
      <c r="C827" s="161"/>
      <c r="D827" s="162"/>
      <c r="E827" s="162"/>
      <c r="F827" s="163"/>
      <c r="G827" s="21"/>
      <c r="H827" s="17"/>
      <c r="I827" s="17"/>
      <c r="J827" s="116"/>
      <c r="K827" s="123"/>
      <c r="L827" s="104"/>
    </row>
    <row r="828" spans="1:12" ht="39" hidden="1" customHeight="1" x14ac:dyDescent="0.3">
      <c r="A828" s="27"/>
      <c r="B828" s="29"/>
      <c r="C828" s="161"/>
      <c r="D828" s="162"/>
      <c r="E828" s="162"/>
      <c r="F828" s="163"/>
      <c r="G828" s="21"/>
      <c r="H828" s="17"/>
      <c r="I828" s="17"/>
      <c r="J828" s="116"/>
      <c r="K828" s="123"/>
      <c r="L828" s="104"/>
    </row>
    <row r="829" spans="1:12" ht="15" hidden="1" customHeight="1" x14ac:dyDescent="0.3">
      <c r="A829" s="27"/>
      <c r="B829" s="29"/>
      <c r="C829" s="161"/>
      <c r="D829" s="162"/>
      <c r="E829" s="162"/>
      <c r="F829" s="163"/>
      <c r="G829" s="21"/>
      <c r="H829" s="17"/>
      <c r="I829" s="17"/>
      <c r="J829" s="116"/>
      <c r="K829" s="123"/>
      <c r="L829" s="104"/>
    </row>
    <row r="830" spans="1:12" ht="60.9" hidden="1" customHeight="1" x14ac:dyDescent="0.3">
      <c r="A830" s="58"/>
      <c r="B830" s="59"/>
      <c r="C830" s="60"/>
      <c r="D830" s="49"/>
      <c r="E830" s="153"/>
      <c r="F830" s="153"/>
      <c r="G830" s="153"/>
      <c r="H830" s="153"/>
      <c r="I830" s="153"/>
      <c r="J830" s="154"/>
      <c r="K830" s="125"/>
      <c r="L830" s="106"/>
    </row>
    <row r="831" spans="1:12" ht="60.9" hidden="1" customHeight="1" x14ac:dyDescent="0.3">
      <c r="A831" s="33"/>
      <c r="B831" s="159"/>
      <c r="C831" s="160"/>
      <c r="D831" s="160"/>
      <c r="E831" s="160"/>
      <c r="F831" s="160"/>
      <c r="G831" s="160"/>
      <c r="H831" s="160"/>
      <c r="I831" s="160"/>
      <c r="J831" s="160"/>
      <c r="K831" s="160"/>
      <c r="L831" s="96"/>
    </row>
    <row r="832" spans="1:12" ht="60.9" hidden="1" customHeight="1" x14ac:dyDescent="0.3">
      <c r="A832" s="32"/>
      <c r="B832" s="29"/>
      <c r="C832" s="150"/>
      <c r="D832" s="151"/>
      <c r="E832" s="151"/>
      <c r="F832" s="152"/>
      <c r="G832" s="21"/>
      <c r="H832" s="17"/>
      <c r="I832" s="17"/>
      <c r="J832" s="116"/>
      <c r="K832" s="123"/>
      <c r="L832" s="104"/>
    </row>
    <row r="833" spans="1:12" ht="60.9" hidden="1" customHeight="1" x14ac:dyDescent="0.3">
      <c r="A833" s="32"/>
      <c r="B833" s="29"/>
      <c r="C833" s="150"/>
      <c r="D833" s="151"/>
      <c r="E833" s="151"/>
      <c r="F833" s="152"/>
      <c r="G833" s="21"/>
      <c r="H833" s="17"/>
      <c r="I833" s="17"/>
      <c r="J833" s="116"/>
      <c r="K833" s="123"/>
      <c r="L833" s="104"/>
    </row>
    <row r="834" spans="1:12" ht="35.1" hidden="1" customHeight="1" x14ac:dyDescent="0.3">
      <c r="A834" s="32"/>
      <c r="B834" s="29"/>
      <c r="C834" s="150"/>
      <c r="D834" s="151"/>
      <c r="E834" s="151"/>
      <c r="F834" s="152"/>
      <c r="G834" s="21"/>
      <c r="H834" s="17"/>
      <c r="I834" s="17"/>
      <c r="J834" s="116"/>
      <c r="K834" s="123"/>
      <c r="L834" s="104"/>
    </row>
    <row r="835" spans="1:12" ht="17.100000000000001" hidden="1" customHeight="1" x14ac:dyDescent="0.3">
      <c r="A835" s="32"/>
      <c r="B835" s="29"/>
      <c r="C835" s="164"/>
      <c r="D835" s="165"/>
      <c r="E835" s="165"/>
      <c r="F835" s="166"/>
      <c r="G835" s="21"/>
      <c r="H835" s="17"/>
      <c r="I835" s="17"/>
      <c r="J835" s="116"/>
      <c r="K835" s="123"/>
      <c r="L835" s="104"/>
    </row>
    <row r="836" spans="1:12" ht="39.9" hidden="1" customHeight="1" x14ac:dyDescent="0.3">
      <c r="A836" s="67"/>
      <c r="B836" s="64"/>
      <c r="C836" s="66"/>
      <c r="D836" s="25"/>
      <c r="E836" s="153"/>
      <c r="F836" s="153"/>
      <c r="G836" s="153"/>
      <c r="H836" s="153"/>
      <c r="I836" s="153"/>
      <c r="J836" s="154"/>
      <c r="K836" s="124"/>
      <c r="L836" s="105"/>
    </row>
    <row r="837" spans="1:12" ht="39.9" hidden="1" customHeight="1" x14ac:dyDescent="0.3">
      <c r="A837" s="62"/>
      <c r="B837" s="159"/>
      <c r="C837" s="160"/>
      <c r="D837" s="160"/>
      <c r="E837" s="160"/>
      <c r="F837" s="160"/>
      <c r="G837" s="160"/>
      <c r="H837" s="160"/>
      <c r="I837" s="160"/>
      <c r="J837" s="160"/>
      <c r="K837" s="160"/>
      <c r="L837" s="96"/>
    </row>
    <row r="838" spans="1:12" ht="39.9" hidden="1" customHeight="1" x14ac:dyDescent="0.3">
      <c r="A838" s="32"/>
      <c r="B838" s="29"/>
      <c r="C838" s="150"/>
      <c r="D838" s="151"/>
      <c r="E838" s="151"/>
      <c r="F838" s="152"/>
      <c r="G838" s="21"/>
      <c r="H838" s="17"/>
      <c r="I838" s="17"/>
      <c r="J838" s="116"/>
      <c r="K838" s="123"/>
      <c r="L838" s="104"/>
    </row>
    <row r="839" spans="1:12" ht="39.9" hidden="1" customHeight="1" x14ac:dyDescent="0.3">
      <c r="A839" s="32"/>
      <c r="B839" s="29"/>
      <c r="C839" s="150"/>
      <c r="D839" s="151"/>
      <c r="E839" s="151"/>
      <c r="F839" s="152"/>
      <c r="G839" s="21"/>
      <c r="H839" s="17"/>
      <c r="I839" s="17"/>
      <c r="J839" s="116"/>
      <c r="K839" s="123"/>
      <c r="L839" s="104"/>
    </row>
    <row r="840" spans="1:12" ht="39.9" hidden="1" customHeight="1" x14ac:dyDescent="0.3">
      <c r="A840" s="32"/>
      <c r="B840" s="29"/>
      <c r="C840" s="150"/>
      <c r="D840" s="151"/>
      <c r="E840" s="151"/>
      <c r="F840" s="152"/>
      <c r="G840" s="21"/>
      <c r="H840" s="17"/>
      <c r="I840" s="17"/>
      <c r="J840" s="116"/>
      <c r="K840" s="123"/>
      <c r="L840" s="104"/>
    </row>
    <row r="841" spans="1:12" ht="42.9" hidden="1" customHeight="1" x14ac:dyDescent="0.3">
      <c r="A841" s="32"/>
      <c r="B841" s="29"/>
      <c r="C841" s="150"/>
      <c r="D841" s="151"/>
      <c r="E841" s="151"/>
      <c r="F841" s="152"/>
      <c r="G841" s="21"/>
      <c r="H841" s="17"/>
      <c r="I841" s="17"/>
      <c r="J841" s="116"/>
      <c r="K841" s="123"/>
      <c r="L841" s="104"/>
    </row>
    <row r="842" spans="1:12" ht="15" hidden="1" customHeight="1" x14ac:dyDescent="0.3">
      <c r="A842" s="32"/>
      <c r="B842" s="24"/>
      <c r="C842" s="150"/>
      <c r="D842" s="151"/>
      <c r="E842" s="151"/>
      <c r="F842" s="152"/>
      <c r="G842" s="21"/>
      <c r="H842" s="17"/>
      <c r="I842" s="17"/>
      <c r="J842" s="116"/>
      <c r="K842" s="123"/>
      <c r="L842" s="104"/>
    </row>
    <row r="843" spans="1:12" ht="36" hidden="1" customHeight="1" x14ac:dyDescent="0.3">
      <c r="A843" s="67"/>
      <c r="B843" s="64"/>
      <c r="C843" s="66"/>
      <c r="D843" s="25"/>
      <c r="E843" s="153"/>
      <c r="F843" s="153"/>
      <c r="G843" s="153"/>
      <c r="H843" s="153"/>
      <c r="I843" s="153"/>
      <c r="J843" s="154"/>
      <c r="K843" s="124"/>
      <c r="L843" s="105"/>
    </row>
    <row r="844" spans="1:12" s="9" customFormat="1" ht="44.4" hidden="1" customHeight="1" x14ac:dyDescent="0.25">
      <c r="A844" s="33"/>
      <c r="B844" s="159"/>
      <c r="C844" s="160"/>
      <c r="D844" s="160"/>
      <c r="E844" s="160"/>
      <c r="F844" s="160"/>
      <c r="G844" s="160"/>
      <c r="H844" s="160"/>
      <c r="I844" s="160"/>
      <c r="J844" s="160"/>
      <c r="K844" s="160"/>
      <c r="L844" s="96"/>
    </row>
    <row r="845" spans="1:12" s="9" customFormat="1" ht="16.5" hidden="1" customHeight="1" x14ac:dyDescent="0.3">
      <c r="A845" s="32"/>
      <c r="B845" s="29"/>
      <c r="C845" s="150"/>
      <c r="D845" s="151"/>
      <c r="E845" s="151"/>
      <c r="F845" s="152"/>
      <c r="G845" s="21"/>
      <c r="H845" s="17"/>
      <c r="I845" s="17"/>
      <c r="J845" s="116"/>
      <c r="K845" s="123"/>
      <c r="L845" s="104"/>
    </row>
    <row r="846" spans="1:12" s="9" customFormat="1" ht="47.4" hidden="1" customHeight="1" x14ac:dyDescent="0.3">
      <c r="A846" s="67"/>
      <c r="B846" s="64"/>
      <c r="C846" s="66"/>
      <c r="D846" s="25"/>
      <c r="E846" s="153"/>
      <c r="F846" s="153"/>
      <c r="G846" s="153"/>
      <c r="H846" s="153"/>
      <c r="I846" s="153"/>
      <c r="J846" s="154"/>
      <c r="K846" s="124"/>
      <c r="L846" s="105"/>
    </row>
    <row r="847" spans="1:12" s="10" customFormat="1" ht="47.4" hidden="1" customHeight="1" x14ac:dyDescent="0.25">
      <c r="A847" s="33"/>
      <c r="B847" s="159"/>
      <c r="C847" s="160"/>
      <c r="D847" s="160"/>
      <c r="E847" s="160"/>
      <c r="F847" s="160"/>
      <c r="G847" s="160"/>
      <c r="H847" s="160"/>
      <c r="I847" s="160"/>
      <c r="J847" s="160"/>
      <c r="K847" s="160"/>
      <c r="L847" s="96"/>
    </row>
    <row r="848" spans="1:12" s="10" customFormat="1" ht="47.4" hidden="1" customHeight="1" x14ac:dyDescent="0.3">
      <c r="A848" s="32"/>
      <c r="B848" s="29"/>
      <c r="C848" s="150"/>
      <c r="D848" s="151"/>
      <c r="E848" s="151"/>
      <c r="F848" s="152"/>
      <c r="G848" s="21"/>
      <c r="H848" s="17"/>
      <c r="I848" s="17"/>
      <c r="J848" s="26"/>
      <c r="K848" s="123"/>
      <c r="L848" s="104"/>
    </row>
    <row r="849" spans="1:12" s="10" customFormat="1" ht="47.4" hidden="1" customHeight="1" x14ac:dyDescent="0.3">
      <c r="A849" s="32"/>
      <c r="B849" s="29"/>
      <c r="C849" s="150"/>
      <c r="D849" s="151"/>
      <c r="E849" s="151"/>
      <c r="F849" s="152"/>
      <c r="G849" s="21"/>
      <c r="H849" s="17"/>
      <c r="I849" s="17"/>
      <c r="J849" s="26"/>
      <c r="K849" s="123"/>
      <c r="L849" s="104"/>
    </row>
    <row r="850" spans="1:12" s="10" customFormat="1" ht="47.4" hidden="1" customHeight="1" x14ac:dyDescent="0.3">
      <c r="A850" s="32"/>
      <c r="B850" s="29"/>
      <c r="C850" s="161"/>
      <c r="D850" s="162"/>
      <c r="E850" s="162"/>
      <c r="F850" s="163"/>
      <c r="G850" s="21"/>
      <c r="H850" s="17"/>
      <c r="I850" s="17"/>
      <c r="J850" s="26"/>
      <c r="K850" s="123"/>
      <c r="L850" s="104"/>
    </row>
    <row r="851" spans="1:12" s="10" customFormat="1" ht="47.4" hidden="1" customHeight="1" x14ac:dyDescent="0.3">
      <c r="A851" s="32"/>
      <c r="B851" s="29"/>
      <c r="C851" s="150"/>
      <c r="D851" s="151"/>
      <c r="E851" s="151"/>
      <c r="F851" s="152"/>
      <c r="G851" s="21"/>
      <c r="H851" s="17"/>
      <c r="I851" s="17"/>
      <c r="J851" s="26"/>
      <c r="K851" s="123"/>
      <c r="L851" s="104"/>
    </row>
    <row r="852" spans="1:12" s="10" customFormat="1" ht="47.4" hidden="1" customHeight="1" x14ac:dyDescent="0.3">
      <c r="A852" s="32"/>
      <c r="B852" s="24"/>
      <c r="C852" s="150"/>
      <c r="D852" s="151"/>
      <c r="E852" s="151"/>
      <c r="F852" s="152"/>
      <c r="G852" s="21"/>
      <c r="H852" s="17"/>
      <c r="I852" s="17"/>
      <c r="J852" s="26"/>
      <c r="K852" s="123"/>
      <c r="L852" s="104"/>
    </row>
    <row r="853" spans="1:12" s="11" customFormat="1" ht="47.4" hidden="1" customHeight="1" x14ac:dyDescent="0.3">
      <c r="A853" s="32"/>
      <c r="B853" s="24"/>
      <c r="C853" s="150"/>
      <c r="D853" s="151"/>
      <c r="E853" s="151"/>
      <c r="F853" s="152"/>
      <c r="G853" s="21"/>
      <c r="H853" s="17"/>
      <c r="I853" s="17"/>
      <c r="J853" s="26"/>
      <c r="K853" s="123"/>
      <c r="L853" s="104"/>
    </row>
    <row r="854" spans="1:12" s="10" customFormat="1" ht="47.4" hidden="1" customHeight="1" x14ac:dyDescent="0.3">
      <c r="A854" s="32"/>
      <c r="B854" s="24"/>
      <c r="C854" s="150"/>
      <c r="D854" s="151"/>
      <c r="E854" s="151"/>
      <c r="F854" s="152"/>
      <c r="G854" s="21"/>
      <c r="H854" s="17"/>
      <c r="I854" s="17"/>
      <c r="J854" s="26"/>
      <c r="K854" s="123"/>
      <c r="L854" s="104"/>
    </row>
    <row r="855" spans="1:12" s="9" customFormat="1" ht="47.4" hidden="1" customHeight="1" x14ac:dyDescent="0.3">
      <c r="A855" s="32"/>
      <c r="B855" s="24"/>
      <c r="C855" s="150"/>
      <c r="D855" s="151"/>
      <c r="E855" s="151"/>
      <c r="F855" s="152"/>
      <c r="G855" s="21"/>
      <c r="H855" s="17"/>
      <c r="I855" s="17"/>
      <c r="J855" s="26"/>
      <c r="K855" s="123"/>
      <c r="L855" s="104"/>
    </row>
    <row r="856" spans="1:12" s="9" customFormat="1" ht="47.4" hidden="1" customHeight="1" x14ac:dyDescent="0.3">
      <c r="A856" s="32"/>
      <c r="B856" s="24"/>
      <c r="C856" s="150"/>
      <c r="D856" s="151"/>
      <c r="E856" s="151"/>
      <c r="F856" s="152"/>
      <c r="G856" s="21"/>
      <c r="H856" s="17"/>
      <c r="I856" s="17"/>
      <c r="J856" s="26"/>
      <c r="K856" s="123"/>
      <c r="L856" s="104"/>
    </row>
    <row r="857" spans="1:12" ht="47.4" hidden="1" customHeight="1" x14ac:dyDescent="0.3">
      <c r="A857" s="32"/>
      <c r="B857" s="24"/>
      <c r="C857" s="150"/>
      <c r="D857" s="151"/>
      <c r="E857" s="151"/>
      <c r="F857" s="152"/>
      <c r="G857" s="21"/>
      <c r="H857" s="17"/>
      <c r="I857" s="17"/>
      <c r="J857" s="26"/>
      <c r="K857" s="123"/>
      <c r="L857" s="104"/>
    </row>
    <row r="858" spans="1:12" ht="47.4" hidden="1" customHeight="1" x14ac:dyDescent="0.3">
      <c r="A858" s="32"/>
      <c r="B858" s="24"/>
      <c r="C858" s="150"/>
      <c r="D858" s="151"/>
      <c r="E858" s="151"/>
      <c r="F858" s="152"/>
      <c r="G858" s="21"/>
      <c r="H858" s="17"/>
      <c r="I858" s="17"/>
      <c r="J858" s="26"/>
      <c r="K858" s="123"/>
      <c r="L858" s="104"/>
    </row>
    <row r="859" spans="1:12" ht="47.4" hidden="1" customHeight="1" x14ac:dyDescent="0.3">
      <c r="A859" s="32"/>
      <c r="B859" s="24"/>
      <c r="C859" s="150"/>
      <c r="D859" s="151"/>
      <c r="E859" s="151"/>
      <c r="F859" s="152"/>
      <c r="G859" s="21"/>
      <c r="H859" s="17"/>
      <c r="I859" s="17"/>
      <c r="J859" s="26"/>
      <c r="K859" s="123"/>
      <c r="L859" s="104"/>
    </row>
    <row r="860" spans="1:12" ht="47.4" hidden="1" customHeight="1" x14ac:dyDescent="0.3">
      <c r="A860" s="32"/>
      <c r="B860" s="24"/>
      <c r="C860" s="150"/>
      <c r="D860" s="151"/>
      <c r="E860" s="151"/>
      <c r="F860" s="152"/>
      <c r="G860" s="21"/>
      <c r="H860" s="17"/>
      <c r="I860" s="17"/>
      <c r="J860" s="26"/>
      <c r="K860" s="123"/>
      <c r="L860" s="104"/>
    </row>
    <row r="861" spans="1:12" ht="47.4" hidden="1" customHeight="1" x14ac:dyDescent="0.3">
      <c r="A861" s="32"/>
      <c r="B861" s="24"/>
      <c r="C861" s="150"/>
      <c r="D861" s="151"/>
      <c r="E861" s="151"/>
      <c r="F861" s="152"/>
      <c r="G861" s="21"/>
      <c r="H861" s="17"/>
      <c r="I861" s="17"/>
      <c r="J861" s="26"/>
      <c r="K861" s="123"/>
      <c r="L861" s="104"/>
    </row>
    <row r="862" spans="1:12" ht="47.4" hidden="1" customHeight="1" x14ac:dyDescent="0.3">
      <c r="A862" s="32"/>
      <c r="B862" s="24"/>
      <c r="C862" s="150"/>
      <c r="D862" s="151"/>
      <c r="E862" s="151"/>
      <c r="F862" s="152"/>
      <c r="G862" s="21"/>
      <c r="H862" s="17"/>
      <c r="I862" s="17"/>
      <c r="J862" s="26"/>
      <c r="K862" s="123"/>
      <c r="L862" s="104"/>
    </row>
    <row r="863" spans="1:12" s="5" customFormat="1" ht="47.4" hidden="1" customHeight="1" x14ac:dyDescent="0.3">
      <c r="A863" s="32"/>
      <c r="B863" s="24"/>
      <c r="C863" s="150"/>
      <c r="D863" s="151"/>
      <c r="E863" s="151"/>
      <c r="F863" s="152"/>
      <c r="G863" s="21"/>
      <c r="H863" s="17"/>
      <c r="I863" s="17"/>
      <c r="J863" s="26"/>
      <c r="K863" s="123"/>
      <c r="L863" s="104"/>
    </row>
    <row r="864" spans="1:12" s="5" customFormat="1" ht="47.4" hidden="1" customHeight="1" x14ac:dyDescent="0.3">
      <c r="A864" s="32"/>
      <c r="B864" s="24"/>
      <c r="C864" s="150"/>
      <c r="D864" s="151"/>
      <c r="E864" s="151"/>
      <c r="F864" s="152"/>
      <c r="G864" s="21"/>
      <c r="H864" s="17"/>
      <c r="I864" s="17"/>
      <c r="J864" s="26"/>
      <c r="K864" s="123"/>
      <c r="L864" s="104"/>
    </row>
    <row r="865" spans="1:15" s="5" customFormat="1" ht="47.4" hidden="1" customHeight="1" x14ac:dyDescent="0.3">
      <c r="A865" s="32"/>
      <c r="B865" s="29"/>
      <c r="C865" s="150"/>
      <c r="D865" s="151"/>
      <c r="E865" s="151"/>
      <c r="F865" s="152"/>
      <c r="G865" s="21"/>
      <c r="H865" s="17"/>
      <c r="I865" s="17"/>
      <c r="J865" s="26"/>
      <c r="K865" s="123"/>
      <c r="L865" s="104"/>
    </row>
    <row r="866" spans="1:15" s="5" customFormat="1" ht="47.4" hidden="1" customHeight="1" x14ac:dyDescent="0.3">
      <c r="A866" s="32"/>
      <c r="B866" s="29"/>
      <c r="C866" s="150"/>
      <c r="D866" s="151"/>
      <c r="E866" s="151"/>
      <c r="F866" s="152"/>
      <c r="G866" s="21"/>
      <c r="H866" s="17"/>
      <c r="I866" s="17"/>
      <c r="J866" s="26"/>
      <c r="K866" s="127"/>
      <c r="L866" s="108"/>
    </row>
    <row r="867" spans="1:15" ht="38.25" hidden="1" customHeight="1" x14ac:dyDescent="0.3">
      <c r="A867" s="32"/>
      <c r="B867" s="29"/>
      <c r="C867" s="150"/>
      <c r="D867" s="151"/>
      <c r="E867" s="151"/>
      <c r="F867" s="152"/>
      <c r="G867" s="21"/>
      <c r="H867" s="17"/>
      <c r="I867" s="17"/>
      <c r="J867" s="26"/>
      <c r="K867" s="127"/>
      <c r="L867" s="108"/>
    </row>
    <row r="868" spans="1:15" ht="28.5" hidden="1" customHeight="1" x14ac:dyDescent="0.3">
      <c r="A868" s="32"/>
      <c r="B868" s="29"/>
      <c r="C868" s="150"/>
      <c r="D868" s="151"/>
      <c r="E868" s="151"/>
      <c r="F868" s="152"/>
      <c r="G868" s="21"/>
      <c r="H868" s="17"/>
      <c r="I868" s="17"/>
      <c r="J868" s="26"/>
      <c r="K868" s="127"/>
      <c r="L868" s="108"/>
    </row>
    <row r="869" spans="1:15" ht="45.6" hidden="1" customHeight="1" x14ac:dyDescent="0.3">
      <c r="A869" s="68"/>
      <c r="B869" s="69"/>
      <c r="C869" s="70"/>
      <c r="D869" s="71"/>
      <c r="E869" s="153"/>
      <c r="F869" s="153"/>
      <c r="G869" s="153"/>
      <c r="H869" s="153"/>
      <c r="I869" s="153"/>
      <c r="J869" s="154"/>
      <c r="K869" s="125"/>
      <c r="L869" s="106"/>
    </row>
    <row r="870" spans="1:15" ht="12.6" hidden="1" customHeight="1" x14ac:dyDescent="0.3">
      <c r="A870" s="155"/>
      <c r="B870" s="156"/>
      <c r="C870" s="156"/>
      <c r="D870" s="156"/>
      <c r="E870" s="156"/>
      <c r="F870" s="156"/>
      <c r="G870" s="156"/>
      <c r="H870" s="156"/>
      <c r="I870" s="156"/>
      <c r="J870" s="156"/>
      <c r="K870" s="156"/>
      <c r="L870" s="156"/>
      <c r="O870" s="6"/>
    </row>
    <row r="871" spans="1:15" ht="46.5" hidden="1" customHeight="1" x14ac:dyDescent="0.3">
      <c r="A871" s="157"/>
      <c r="B871" s="158"/>
      <c r="C871" s="158"/>
      <c r="D871" s="158"/>
      <c r="E871" s="158"/>
      <c r="F871" s="158"/>
      <c r="G871" s="158"/>
      <c r="H871" s="158"/>
      <c r="I871" s="158"/>
      <c r="J871" s="158"/>
      <c r="K871" s="158"/>
      <c r="L871" s="158"/>
    </row>
    <row r="872" spans="1:15" ht="59.1" hidden="1" customHeight="1" x14ac:dyDescent="0.3">
      <c r="A872" s="33"/>
      <c r="B872" s="159"/>
      <c r="C872" s="160"/>
      <c r="D872" s="160"/>
      <c r="E872" s="160"/>
      <c r="F872" s="160"/>
      <c r="G872" s="160"/>
      <c r="H872" s="160"/>
      <c r="I872" s="160"/>
      <c r="J872" s="160"/>
      <c r="K872" s="160"/>
      <c r="L872" s="96"/>
    </row>
    <row r="873" spans="1:15" ht="74.400000000000006" hidden="1" customHeight="1" x14ac:dyDescent="0.3">
      <c r="A873" s="52"/>
      <c r="B873" s="21"/>
      <c r="C873" s="150"/>
      <c r="D873" s="151"/>
      <c r="E873" s="151"/>
      <c r="F873" s="152"/>
      <c r="G873" s="21"/>
      <c r="H873" s="17"/>
      <c r="I873" s="17"/>
      <c r="J873" s="116"/>
      <c r="K873" s="123"/>
      <c r="L873" s="104"/>
    </row>
    <row r="874" spans="1:15" ht="74.400000000000006" hidden="1" customHeight="1" x14ac:dyDescent="0.3">
      <c r="A874" s="52"/>
      <c r="B874" s="21"/>
      <c r="C874" s="150"/>
      <c r="D874" s="151"/>
      <c r="E874" s="151"/>
      <c r="F874" s="152"/>
      <c r="G874" s="21"/>
      <c r="H874" s="17"/>
      <c r="I874" s="17"/>
      <c r="J874" s="116"/>
      <c r="K874" s="123"/>
      <c r="L874" s="104"/>
    </row>
    <row r="875" spans="1:15" ht="44.4" hidden="1" customHeight="1" x14ac:dyDescent="0.3">
      <c r="A875" s="52"/>
      <c r="B875" s="21"/>
      <c r="C875" s="150"/>
      <c r="D875" s="151"/>
      <c r="E875" s="151"/>
      <c r="F875" s="152"/>
      <c r="G875" s="21"/>
      <c r="H875" s="17"/>
      <c r="I875" s="17"/>
      <c r="J875" s="116"/>
      <c r="K875" s="123"/>
      <c r="L875" s="104"/>
    </row>
    <row r="876" spans="1:15" ht="38.25" hidden="1" customHeight="1" x14ac:dyDescent="0.3">
      <c r="A876" s="52"/>
      <c r="B876" s="21"/>
      <c r="C876" s="150"/>
      <c r="D876" s="151"/>
      <c r="E876" s="151"/>
      <c r="F876" s="152"/>
      <c r="G876" s="21"/>
      <c r="H876" s="17"/>
      <c r="I876" s="17"/>
      <c r="J876" s="116"/>
      <c r="K876" s="123"/>
      <c r="L876" s="104"/>
    </row>
    <row r="877" spans="1:15" ht="21.6" hidden="1" customHeight="1" x14ac:dyDescent="0.3">
      <c r="A877" s="52"/>
      <c r="B877" s="21"/>
      <c r="C877" s="150"/>
      <c r="D877" s="151"/>
      <c r="E877" s="151"/>
      <c r="F877" s="152"/>
      <c r="G877" s="21"/>
      <c r="H877" s="17"/>
      <c r="I877" s="17"/>
      <c r="J877" s="116"/>
      <c r="K877" s="123"/>
      <c r="L877" s="104"/>
    </row>
    <row r="878" spans="1:15" ht="57" hidden="1" customHeight="1" x14ac:dyDescent="0.3">
      <c r="A878" s="55"/>
      <c r="B878" s="43"/>
      <c r="C878" s="44"/>
      <c r="D878" s="25"/>
      <c r="E878" s="153"/>
      <c r="F878" s="153"/>
      <c r="G878" s="153"/>
      <c r="H878" s="153"/>
      <c r="I878" s="153"/>
      <c r="J878" s="154"/>
      <c r="K878" s="124"/>
      <c r="L878" s="105"/>
    </row>
    <row r="879" spans="1:15" ht="33" hidden="1" customHeight="1" x14ac:dyDescent="0.3">
      <c r="A879" s="33"/>
      <c r="B879" s="159"/>
      <c r="C879" s="160"/>
      <c r="D879" s="160"/>
      <c r="E879" s="160"/>
      <c r="F879" s="160"/>
      <c r="G879" s="160"/>
      <c r="H879" s="160"/>
      <c r="I879" s="160"/>
      <c r="J879" s="160"/>
      <c r="K879" s="160"/>
      <c r="L879" s="96"/>
    </row>
    <row r="880" spans="1:15" ht="15" hidden="1" customHeight="1" x14ac:dyDescent="0.3">
      <c r="A880" s="73"/>
      <c r="B880" s="26"/>
      <c r="C880" s="150"/>
      <c r="D880" s="151"/>
      <c r="E880" s="151"/>
      <c r="F880" s="152"/>
      <c r="G880" s="17"/>
      <c r="H880" s="17"/>
      <c r="I880" s="17"/>
      <c r="J880" s="116"/>
      <c r="K880" s="123"/>
      <c r="L880" s="104"/>
      <c r="N880" s="28"/>
      <c r="O880" s="7"/>
    </row>
    <row r="881" spans="1:15" ht="47.25" hidden="1" customHeight="1" x14ac:dyDescent="0.3">
      <c r="A881" s="73"/>
      <c r="B881" s="26"/>
      <c r="C881" s="150"/>
      <c r="D881" s="151"/>
      <c r="E881" s="151"/>
      <c r="F881" s="152"/>
      <c r="G881" s="17"/>
      <c r="H881" s="17"/>
      <c r="I881" s="17"/>
      <c r="J881" s="116"/>
      <c r="K881" s="123"/>
      <c r="L881" s="104"/>
      <c r="O881" s="6"/>
    </row>
    <row r="882" spans="1:15" ht="51" hidden="1" customHeight="1" x14ac:dyDescent="0.3">
      <c r="A882" s="55"/>
      <c r="B882" s="43"/>
      <c r="C882" s="44"/>
      <c r="D882" s="25"/>
      <c r="E882" s="153"/>
      <c r="F882" s="153"/>
      <c r="G882" s="153"/>
      <c r="H882" s="153"/>
      <c r="I882" s="153"/>
      <c r="J882" s="154"/>
      <c r="K882" s="124"/>
      <c r="L882" s="105"/>
    </row>
    <row r="883" spans="1:15" ht="32.4" hidden="1" customHeight="1" x14ac:dyDescent="0.3">
      <c r="A883" s="33"/>
      <c r="B883" s="159"/>
      <c r="C883" s="160"/>
      <c r="D883" s="160"/>
      <c r="E883" s="160"/>
      <c r="F883" s="160"/>
      <c r="G883" s="160"/>
      <c r="H883" s="160"/>
      <c r="I883" s="160"/>
      <c r="J883" s="160"/>
      <c r="K883" s="160"/>
      <c r="L883" s="96"/>
    </row>
    <row r="884" spans="1:15" ht="30" hidden="1" customHeight="1" x14ac:dyDescent="0.3">
      <c r="A884" s="52"/>
      <c r="B884" s="24"/>
      <c r="C884" s="150"/>
      <c r="D884" s="151"/>
      <c r="E884" s="151"/>
      <c r="F884" s="152"/>
      <c r="G884" s="21"/>
      <c r="H884" s="17"/>
      <c r="I884" s="17"/>
      <c r="J884" s="120"/>
      <c r="K884" s="123"/>
      <c r="L884" s="104"/>
    </row>
    <row r="885" spans="1:15" ht="33" hidden="1" customHeight="1" x14ac:dyDescent="0.3">
      <c r="A885" s="52"/>
      <c r="B885" s="24"/>
      <c r="C885" s="150"/>
      <c r="D885" s="151"/>
      <c r="E885" s="151"/>
      <c r="F885" s="152"/>
      <c r="G885" s="21"/>
      <c r="H885" s="17"/>
      <c r="I885" s="17"/>
      <c r="J885" s="120"/>
      <c r="K885" s="123"/>
      <c r="L885" s="104"/>
    </row>
    <row r="886" spans="1:15" ht="23.1" hidden="1" customHeight="1" x14ac:dyDescent="0.3">
      <c r="A886" s="52"/>
      <c r="B886" s="24"/>
      <c r="C886" s="150"/>
      <c r="D886" s="151"/>
      <c r="E886" s="151"/>
      <c r="F886" s="152"/>
      <c r="G886" s="21"/>
      <c r="H886" s="17"/>
      <c r="I886" s="17"/>
      <c r="J886" s="120"/>
      <c r="K886" s="123"/>
      <c r="L886" s="104"/>
    </row>
    <row r="887" spans="1:15" ht="39.75" hidden="1" customHeight="1" x14ac:dyDescent="0.3">
      <c r="A887" s="67"/>
      <c r="B887" s="64"/>
      <c r="C887" s="66"/>
      <c r="D887" s="74"/>
      <c r="E887" s="153"/>
      <c r="F887" s="153"/>
      <c r="G887" s="153"/>
      <c r="H887" s="153"/>
      <c r="I887" s="153"/>
      <c r="J887" s="154"/>
      <c r="K887" s="128"/>
      <c r="L887" s="109"/>
    </row>
    <row r="888" spans="1:15" ht="26.1" hidden="1" customHeight="1" x14ac:dyDescent="0.3">
      <c r="A888" s="33"/>
      <c r="B888" s="159"/>
      <c r="C888" s="160"/>
      <c r="D888" s="160"/>
      <c r="E888" s="160"/>
      <c r="F888" s="160"/>
      <c r="G888" s="160"/>
      <c r="H888" s="160"/>
      <c r="I888" s="160"/>
      <c r="J888" s="160"/>
      <c r="K888" s="160"/>
      <c r="L888" s="96"/>
    </row>
    <row r="889" spans="1:15" ht="37.5" hidden="1" customHeight="1" x14ac:dyDescent="0.3">
      <c r="A889" s="52"/>
      <c r="B889" s="29"/>
      <c r="C889" s="150"/>
      <c r="D889" s="151"/>
      <c r="E889" s="151"/>
      <c r="F889" s="152"/>
      <c r="G889" s="21"/>
      <c r="H889" s="17"/>
      <c r="I889" s="17"/>
      <c r="J889" s="26"/>
      <c r="K889" s="123"/>
      <c r="L889" s="104"/>
    </row>
    <row r="890" spans="1:15" ht="21" hidden="1" customHeight="1" x14ac:dyDescent="0.3">
      <c r="A890" s="52"/>
      <c r="B890" s="29"/>
      <c r="C890" s="150"/>
      <c r="D890" s="151"/>
      <c r="E890" s="151"/>
      <c r="F890" s="152"/>
      <c r="G890" s="21"/>
      <c r="H890" s="17"/>
      <c r="I890" s="17"/>
      <c r="J890" s="26"/>
      <c r="K890" s="123"/>
      <c r="L890" s="104"/>
    </row>
    <row r="891" spans="1:15" ht="51.6" hidden="1" customHeight="1" x14ac:dyDescent="0.3">
      <c r="A891" s="55"/>
      <c r="B891" s="43"/>
      <c r="C891" s="44"/>
      <c r="D891" s="25"/>
      <c r="E891" s="153"/>
      <c r="F891" s="153"/>
      <c r="G891" s="153"/>
      <c r="H891" s="153"/>
      <c r="I891" s="153"/>
      <c r="J891" s="154"/>
      <c r="K891" s="124"/>
      <c r="L891" s="105"/>
    </row>
    <row r="892" spans="1:15" ht="36.9" hidden="1" customHeight="1" x14ac:dyDescent="0.3">
      <c r="A892" s="62"/>
      <c r="B892" s="159"/>
      <c r="C892" s="160"/>
      <c r="D892" s="160"/>
      <c r="E892" s="160"/>
      <c r="F892" s="160"/>
      <c r="G892" s="160"/>
      <c r="H892" s="160"/>
      <c r="I892" s="160"/>
      <c r="J892" s="160"/>
      <c r="K892" s="160"/>
      <c r="L892" s="96"/>
    </row>
    <row r="893" spans="1:15" ht="43.5" hidden="1" customHeight="1" x14ac:dyDescent="0.3">
      <c r="A893" s="75"/>
      <c r="B893" s="29"/>
      <c r="C893" s="150"/>
      <c r="D893" s="151"/>
      <c r="E893" s="151"/>
      <c r="F893" s="152"/>
      <c r="G893" s="21"/>
      <c r="H893" s="17"/>
      <c r="I893" s="17"/>
      <c r="J893" s="116"/>
      <c r="K893" s="123"/>
      <c r="L893" s="104"/>
    </row>
    <row r="894" spans="1:15" ht="32.4" hidden="1" customHeight="1" x14ac:dyDescent="0.3">
      <c r="A894" s="75"/>
      <c r="B894" s="29"/>
      <c r="C894" s="150"/>
      <c r="D894" s="151"/>
      <c r="E894" s="151"/>
      <c r="F894" s="152"/>
      <c r="G894" s="21"/>
      <c r="H894" s="17"/>
      <c r="I894" s="17"/>
      <c r="J894" s="116"/>
      <c r="K894" s="123"/>
      <c r="L894" s="104"/>
    </row>
    <row r="895" spans="1:15" ht="15" hidden="1" customHeight="1" x14ac:dyDescent="0.3">
      <c r="A895" s="75"/>
      <c r="B895" s="29"/>
      <c r="C895" s="150"/>
      <c r="D895" s="151"/>
      <c r="E895" s="151"/>
      <c r="F895" s="152"/>
      <c r="G895" s="21"/>
      <c r="H895" s="17"/>
      <c r="I895" s="17"/>
      <c r="J895" s="116"/>
      <c r="K895" s="123"/>
      <c r="L895" s="104"/>
    </row>
    <row r="896" spans="1:15" ht="15" hidden="1" customHeight="1" x14ac:dyDescent="0.3">
      <c r="A896" s="76"/>
      <c r="B896" s="63"/>
      <c r="C896" s="30"/>
      <c r="D896" s="25"/>
      <c r="E896" s="153"/>
      <c r="F896" s="153"/>
      <c r="G896" s="153"/>
      <c r="H896" s="153"/>
      <c r="I896" s="153"/>
      <c r="J896" s="154"/>
      <c r="K896" s="124"/>
      <c r="L896" s="105"/>
    </row>
    <row r="897" spans="1:12" ht="34.5" hidden="1" customHeight="1" x14ac:dyDescent="0.3">
      <c r="A897" s="170"/>
      <c r="B897" s="171"/>
      <c r="C897" s="171"/>
      <c r="D897" s="171"/>
      <c r="E897" s="171"/>
      <c r="F897" s="171"/>
      <c r="G897" s="171"/>
      <c r="H897" s="171"/>
      <c r="I897" s="171"/>
      <c r="J897" s="171"/>
      <c r="K897" s="171"/>
      <c r="L897" s="101"/>
    </row>
    <row r="898" spans="1:12" ht="37.5" hidden="1" customHeight="1" x14ac:dyDescent="0.3">
      <c r="A898" s="52"/>
      <c r="B898" s="29"/>
      <c r="C898" s="150"/>
      <c r="D898" s="151"/>
      <c r="E898" s="151"/>
      <c r="F898" s="152"/>
      <c r="G898" s="21"/>
      <c r="H898" s="17"/>
      <c r="I898" s="17"/>
      <c r="J898" s="116"/>
      <c r="K898" s="123"/>
      <c r="L898" s="104"/>
    </row>
    <row r="899" spans="1:12" ht="49.5" hidden="1" customHeight="1" x14ac:dyDescent="0.3">
      <c r="A899" s="52"/>
      <c r="B899" s="29"/>
      <c r="C899" s="150"/>
      <c r="D899" s="151"/>
      <c r="E899" s="151"/>
      <c r="F899" s="152"/>
      <c r="G899" s="21"/>
      <c r="H899" s="17"/>
      <c r="I899" s="17"/>
      <c r="J899" s="116"/>
      <c r="K899" s="123"/>
      <c r="L899" s="104"/>
    </row>
    <row r="900" spans="1:12" ht="20.399999999999999" hidden="1" customHeight="1" x14ac:dyDescent="0.3">
      <c r="A900" s="52"/>
      <c r="B900" s="29"/>
      <c r="C900" s="150"/>
      <c r="D900" s="151"/>
      <c r="E900" s="151"/>
      <c r="F900" s="152"/>
      <c r="G900" s="21"/>
      <c r="H900" s="17"/>
      <c r="I900" s="17"/>
      <c r="J900" s="116"/>
      <c r="K900" s="123"/>
      <c r="L900" s="104"/>
    </row>
    <row r="901" spans="1:12" ht="45.9" hidden="1" customHeight="1" x14ac:dyDescent="0.3">
      <c r="A901" s="52"/>
      <c r="B901" s="29"/>
      <c r="C901" s="150"/>
      <c r="D901" s="151"/>
      <c r="E901" s="151"/>
      <c r="F901" s="152"/>
      <c r="G901" s="21"/>
      <c r="H901" s="17"/>
      <c r="I901" s="17"/>
      <c r="J901" s="116"/>
      <c r="K901" s="123"/>
      <c r="L901" s="104"/>
    </row>
    <row r="902" spans="1:12" ht="21" hidden="1" customHeight="1" x14ac:dyDescent="0.3">
      <c r="A902" s="52"/>
      <c r="B902" s="29"/>
      <c r="C902" s="150"/>
      <c r="D902" s="151"/>
      <c r="E902" s="151"/>
      <c r="F902" s="152"/>
      <c r="G902" s="21"/>
      <c r="H902" s="17"/>
      <c r="I902" s="17"/>
      <c r="J902" s="116"/>
      <c r="K902" s="123"/>
      <c r="L902" s="104"/>
    </row>
    <row r="903" spans="1:12" ht="45" hidden="1" customHeight="1" x14ac:dyDescent="0.3">
      <c r="A903" s="67"/>
      <c r="B903" s="64"/>
      <c r="C903" s="66"/>
      <c r="D903" s="74"/>
      <c r="E903" s="153"/>
      <c r="F903" s="153"/>
      <c r="G903" s="153"/>
      <c r="H903" s="153"/>
      <c r="I903" s="153"/>
      <c r="J903" s="154"/>
      <c r="K903" s="126"/>
      <c r="L903" s="107"/>
    </row>
    <row r="904" spans="1:12" ht="47.25" hidden="1" customHeight="1" x14ac:dyDescent="0.3">
      <c r="A904" s="64"/>
      <c r="B904" s="147"/>
      <c r="C904" s="147"/>
      <c r="D904" s="147"/>
      <c r="E904" s="147"/>
      <c r="F904" s="147"/>
      <c r="G904" s="147"/>
      <c r="H904" s="147"/>
      <c r="I904" s="147"/>
      <c r="J904" s="147"/>
      <c r="K904" s="147"/>
      <c r="L904" s="102"/>
    </row>
    <row r="905" spans="1:12" ht="15.75" hidden="1" customHeight="1" x14ac:dyDescent="0.3">
      <c r="A905" s="148"/>
      <c r="B905" s="148"/>
      <c r="C905" s="148"/>
      <c r="D905" s="148"/>
      <c r="E905" s="148"/>
      <c r="F905" s="148"/>
      <c r="G905" s="148"/>
      <c r="H905" s="148"/>
      <c r="I905" s="148"/>
      <c r="J905" s="148"/>
      <c r="K905" s="121"/>
      <c r="L905" s="103"/>
    </row>
    <row r="906" spans="1:12" hidden="1" x14ac:dyDescent="0.3">
      <c r="A906" s="64"/>
      <c r="B906" s="64"/>
      <c r="C906" s="66"/>
      <c r="D906" s="66"/>
      <c r="E906" s="66"/>
      <c r="F906" s="66"/>
      <c r="G906" s="64"/>
      <c r="H906" s="64"/>
      <c r="I906" s="64"/>
      <c r="J906" s="119"/>
      <c r="K906" s="64"/>
      <c r="L906" s="99"/>
    </row>
    <row r="907" spans="1:12" ht="46.5" hidden="1" customHeight="1" x14ac:dyDescent="0.3">
      <c r="A907" s="149"/>
      <c r="B907" s="149"/>
      <c r="C907" s="149"/>
      <c r="D907" s="149"/>
      <c r="E907" s="149"/>
      <c r="F907" s="149"/>
      <c r="G907" s="64"/>
      <c r="H907" s="64"/>
      <c r="I907" s="64"/>
      <c r="J907" s="119"/>
      <c r="K907" s="64"/>
      <c r="L907" s="99"/>
    </row>
    <row r="908" spans="1:12" ht="44.25" hidden="1" customHeight="1" x14ac:dyDescent="0.3">
      <c r="A908" s="64"/>
      <c r="B908" s="64"/>
      <c r="C908" s="66"/>
      <c r="D908" s="66"/>
      <c r="E908" s="66"/>
      <c r="F908" s="66"/>
      <c r="G908" s="64"/>
      <c r="H908" s="64"/>
      <c r="I908" s="64"/>
      <c r="J908" s="119"/>
      <c r="K908" s="64"/>
      <c r="L908" s="99"/>
    </row>
    <row r="909" spans="1:12" ht="36" hidden="1" customHeight="1" x14ac:dyDescent="0.3">
      <c r="A909" s="77"/>
      <c r="B909" s="77"/>
      <c r="C909" s="78"/>
      <c r="D909" s="78"/>
      <c r="E909" s="78"/>
      <c r="F909" s="78"/>
      <c r="G909" s="79"/>
      <c r="H909" s="79"/>
      <c r="I909" s="79"/>
      <c r="J909" s="122"/>
      <c r="K909" s="64"/>
      <c r="L909" s="99"/>
    </row>
    <row r="910" spans="1:12" ht="27.9" hidden="1" customHeight="1" x14ac:dyDescent="0.3">
      <c r="A910" s="143"/>
      <c r="B910" s="143"/>
      <c r="C910" s="187"/>
      <c r="D910" s="188"/>
      <c r="E910" s="188"/>
      <c r="F910" s="189"/>
      <c r="G910" s="143"/>
      <c r="H910" s="143"/>
      <c r="I910" s="84"/>
      <c r="J910" s="143"/>
      <c r="K910" s="143"/>
      <c r="L910" s="86"/>
    </row>
    <row r="911" spans="1:12" ht="15" hidden="1" customHeight="1" x14ac:dyDescent="0.3">
      <c r="A911" s="144"/>
      <c r="B911" s="144"/>
      <c r="C911" s="190"/>
      <c r="D911" s="191"/>
      <c r="E911" s="191"/>
      <c r="F911" s="192"/>
      <c r="G911" s="144"/>
      <c r="H911" s="144"/>
      <c r="I911" s="85"/>
      <c r="J911" s="144"/>
      <c r="K911" s="144"/>
      <c r="L911" s="87"/>
    </row>
    <row r="912" spans="1:12" ht="109.5" hidden="1" customHeight="1" x14ac:dyDescent="0.3">
      <c r="A912" s="193"/>
      <c r="B912" s="194"/>
      <c r="C912" s="194"/>
      <c r="D912" s="194"/>
      <c r="E912" s="194"/>
      <c r="F912" s="194"/>
      <c r="G912" s="194"/>
      <c r="H912" s="194"/>
      <c r="I912" s="194"/>
      <c r="J912" s="194"/>
      <c r="K912" s="194"/>
      <c r="L912" s="194"/>
    </row>
    <row r="913" spans="1:12" ht="109.5" hidden="1" customHeight="1" x14ac:dyDescent="0.3">
      <c r="A913" s="35"/>
      <c r="B913" s="36"/>
      <c r="C913" s="37"/>
      <c r="D913" s="37"/>
      <c r="E913" s="37"/>
      <c r="F913" s="37"/>
      <c r="G913" s="38"/>
      <c r="H913" s="39"/>
      <c r="I913" s="39"/>
      <c r="J913" s="39"/>
      <c r="K913" s="37"/>
      <c r="L913" s="94"/>
    </row>
    <row r="914" spans="1:12" ht="109.5" hidden="1" customHeight="1" x14ac:dyDescent="0.3">
      <c r="A914" s="40"/>
      <c r="B914" s="29"/>
      <c r="C914" s="161"/>
      <c r="D914" s="162"/>
      <c r="E914" s="162"/>
      <c r="F914" s="163"/>
      <c r="G914" s="21"/>
      <c r="H914" s="41"/>
      <c r="I914" s="41"/>
      <c r="J914" s="114"/>
      <c r="K914" s="123"/>
      <c r="L914" s="104"/>
    </row>
    <row r="915" spans="1:12" ht="109.5" hidden="1" customHeight="1" x14ac:dyDescent="0.3">
      <c r="A915" s="40"/>
      <c r="B915" s="29"/>
      <c r="C915" s="161"/>
      <c r="D915" s="162"/>
      <c r="E915" s="162"/>
      <c r="F915" s="163"/>
      <c r="G915" s="21"/>
      <c r="H915" s="41"/>
      <c r="I915" s="41"/>
      <c r="J915" s="114"/>
      <c r="K915" s="123"/>
      <c r="L915" s="104"/>
    </row>
    <row r="916" spans="1:12" ht="109.5" hidden="1" customHeight="1" x14ac:dyDescent="0.3">
      <c r="A916" s="40"/>
      <c r="B916" s="29"/>
      <c r="C916" s="161"/>
      <c r="D916" s="162"/>
      <c r="E916" s="162"/>
      <c r="F916" s="163"/>
      <c r="G916" s="21"/>
      <c r="H916" s="41"/>
      <c r="I916" s="41"/>
      <c r="J916" s="114"/>
      <c r="K916" s="123"/>
      <c r="L916" s="104"/>
    </row>
    <row r="917" spans="1:12" ht="109.5" hidden="1" customHeight="1" x14ac:dyDescent="0.3">
      <c r="A917" s="40"/>
      <c r="B917" s="29"/>
      <c r="C917" s="161"/>
      <c r="D917" s="162"/>
      <c r="E917" s="162"/>
      <c r="F917" s="163"/>
      <c r="G917" s="21"/>
      <c r="H917" s="41"/>
      <c r="I917" s="41"/>
      <c r="J917" s="114"/>
      <c r="K917" s="123"/>
      <c r="L917" s="104"/>
    </row>
    <row r="918" spans="1:12" ht="33.6" hidden="1" customHeight="1" x14ac:dyDescent="0.3">
      <c r="A918" s="40"/>
      <c r="B918" s="29"/>
      <c r="C918" s="161"/>
      <c r="D918" s="162"/>
      <c r="E918" s="162"/>
      <c r="F918" s="163"/>
      <c r="G918" s="21"/>
      <c r="H918" s="41"/>
      <c r="I918" s="41"/>
      <c r="J918" s="114"/>
      <c r="K918" s="123"/>
      <c r="L918" s="104"/>
    </row>
    <row r="919" spans="1:12" ht="15" hidden="1" customHeight="1" x14ac:dyDescent="0.3">
      <c r="A919" s="40"/>
      <c r="B919" s="29"/>
      <c r="C919" s="161"/>
      <c r="D919" s="162"/>
      <c r="E919" s="162"/>
      <c r="F919" s="163"/>
      <c r="G919" s="21"/>
      <c r="H919" s="41"/>
      <c r="I919" s="41"/>
      <c r="J919" s="114"/>
      <c r="K919" s="123"/>
      <c r="L919" s="104"/>
    </row>
    <row r="920" spans="1:12" ht="84" hidden="1" customHeight="1" x14ac:dyDescent="0.3">
      <c r="A920" s="42"/>
      <c r="B920" s="43"/>
      <c r="C920" s="44"/>
      <c r="D920" s="25"/>
      <c r="E920" s="153"/>
      <c r="F920" s="153"/>
      <c r="G920" s="153"/>
      <c r="H920" s="153"/>
      <c r="I920" s="153"/>
      <c r="J920" s="154"/>
      <c r="K920" s="124"/>
      <c r="L920" s="105"/>
    </row>
    <row r="921" spans="1:12" ht="84" hidden="1" customHeight="1" x14ac:dyDescent="0.3">
      <c r="A921" s="45"/>
      <c r="B921" s="175"/>
      <c r="C921" s="176"/>
      <c r="D921" s="176"/>
      <c r="E921" s="176"/>
      <c r="F921" s="176"/>
      <c r="G921" s="176"/>
      <c r="H921" s="176"/>
      <c r="I921" s="176"/>
      <c r="J921" s="176"/>
      <c r="K921" s="176"/>
      <c r="L921" s="95"/>
    </row>
    <row r="922" spans="1:12" ht="84" hidden="1" customHeight="1" x14ac:dyDescent="0.3">
      <c r="A922" s="19"/>
      <c r="B922" s="24"/>
      <c r="C922" s="150"/>
      <c r="D922" s="151"/>
      <c r="E922" s="151"/>
      <c r="F922" s="152"/>
      <c r="G922" s="21"/>
      <c r="H922" s="17"/>
      <c r="I922" s="17"/>
      <c r="J922" s="26"/>
      <c r="K922" s="123"/>
      <c r="L922" s="104"/>
    </row>
    <row r="923" spans="1:12" ht="84" hidden="1" customHeight="1" x14ac:dyDescent="0.3">
      <c r="A923" s="19"/>
      <c r="B923" s="24"/>
      <c r="C923" s="150"/>
      <c r="D923" s="151"/>
      <c r="E923" s="151"/>
      <c r="F923" s="152"/>
      <c r="G923" s="21"/>
      <c r="H923" s="17"/>
      <c r="I923" s="17"/>
      <c r="J923" s="26"/>
      <c r="K923" s="123"/>
      <c r="L923" s="104"/>
    </row>
    <row r="924" spans="1:12" ht="84" hidden="1" customHeight="1" x14ac:dyDescent="0.3">
      <c r="A924" s="19"/>
      <c r="B924" s="24"/>
      <c r="C924" s="150"/>
      <c r="D924" s="151"/>
      <c r="E924" s="151"/>
      <c r="F924" s="152"/>
      <c r="G924" s="21"/>
      <c r="H924" s="17"/>
      <c r="I924" s="17"/>
      <c r="J924" s="26"/>
      <c r="K924" s="123"/>
      <c r="L924" s="104"/>
    </row>
    <row r="925" spans="1:12" ht="84" hidden="1" customHeight="1" x14ac:dyDescent="0.3">
      <c r="A925" s="19"/>
      <c r="B925" s="24"/>
      <c r="C925" s="150"/>
      <c r="D925" s="151"/>
      <c r="E925" s="151"/>
      <c r="F925" s="152"/>
      <c r="G925" s="21"/>
      <c r="H925" s="17"/>
      <c r="I925" s="17"/>
      <c r="J925" s="26"/>
      <c r="K925" s="123"/>
      <c r="L925" s="104"/>
    </row>
    <row r="926" spans="1:12" ht="96.9" hidden="1" customHeight="1" x14ac:dyDescent="0.3">
      <c r="A926" s="19"/>
      <c r="B926" s="24"/>
      <c r="C926" s="150"/>
      <c r="D926" s="151"/>
      <c r="E926" s="151"/>
      <c r="F926" s="152"/>
      <c r="G926" s="21"/>
      <c r="H926" s="17"/>
      <c r="I926" s="17"/>
      <c r="J926" s="26"/>
      <c r="K926" s="123"/>
      <c r="L926" s="104"/>
    </row>
    <row r="927" spans="1:12" ht="84" hidden="1" customHeight="1" x14ac:dyDescent="0.3">
      <c r="A927" s="19"/>
      <c r="B927" s="24"/>
      <c r="C927" s="150"/>
      <c r="D927" s="151"/>
      <c r="E927" s="151"/>
      <c r="F927" s="152"/>
      <c r="G927" s="21"/>
      <c r="H927" s="17"/>
      <c r="I927" s="17"/>
      <c r="J927" s="26"/>
      <c r="K927" s="123"/>
      <c r="L927" s="104"/>
    </row>
    <row r="928" spans="1:12" ht="51" hidden="1" customHeight="1" x14ac:dyDescent="0.3">
      <c r="A928" s="19"/>
      <c r="B928" s="24"/>
      <c r="C928" s="150"/>
      <c r="D928" s="151"/>
      <c r="E928" s="151"/>
      <c r="F928" s="152"/>
      <c r="G928" s="21"/>
      <c r="H928" s="17"/>
      <c r="I928" s="17"/>
      <c r="J928" s="26"/>
      <c r="K928" s="123"/>
      <c r="L928" s="104"/>
    </row>
    <row r="929" spans="1:12" ht="44.25" hidden="1" customHeight="1" x14ac:dyDescent="0.3">
      <c r="A929" s="19"/>
      <c r="B929" s="24"/>
      <c r="C929" s="150"/>
      <c r="D929" s="151"/>
      <c r="E929" s="151"/>
      <c r="F929" s="152"/>
      <c r="G929" s="21"/>
      <c r="H929" s="17"/>
      <c r="I929" s="17"/>
      <c r="J929" s="26"/>
      <c r="K929" s="123"/>
      <c r="L929" s="104"/>
    </row>
    <row r="930" spans="1:12" ht="22.5" hidden="1" customHeight="1" x14ac:dyDescent="0.3">
      <c r="A930" s="27"/>
      <c r="B930" s="24"/>
      <c r="C930" s="150"/>
      <c r="D930" s="151"/>
      <c r="E930" s="151"/>
      <c r="F930" s="152"/>
      <c r="G930" s="21"/>
      <c r="H930" s="17"/>
      <c r="I930" s="17"/>
      <c r="J930" s="26"/>
      <c r="K930" s="123"/>
      <c r="L930" s="104"/>
    </row>
    <row r="931" spans="1:12" ht="50.25" hidden="1" customHeight="1" x14ac:dyDescent="0.3">
      <c r="A931" s="46"/>
      <c r="B931" s="47"/>
      <c r="C931" s="48"/>
      <c r="D931" s="49"/>
      <c r="E931" s="153"/>
      <c r="F931" s="153"/>
      <c r="G931" s="153"/>
      <c r="H931" s="153"/>
      <c r="I931" s="153"/>
      <c r="J931" s="154"/>
      <c r="K931" s="125"/>
      <c r="L931" s="106"/>
    </row>
    <row r="932" spans="1:12" ht="48" hidden="1" customHeight="1" x14ac:dyDescent="0.3">
      <c r="A932" s="50"/>
      <c r="B932" s="159"/>
      <c r="C932" s="160"/>
      <c r="D932" s="160"/>
      <c r="E932" s="160"/>
      <c r="F932" s="160"/>
      <c r="G932" s="160"/>
      <c r="H932" s="160"/>
      <c r="I932" s="160"/>
      <c r="J932" s="160"/>
      <c r="K932" s="160"/>
      <c r="L932" s="96"/>
    </row>
    <row r="933" spans="1:12" ht="52.5" hidden="1" customHeight="1" x14ac:dyDescent="0.3">
      <c r="A933" s="19"/>
      <c r="B933" s="20"/>
      <c r="C933" s="150"/>
      <c r="D933" s="151"/>
      <c r="E933" s="151"/>
      <c r="F933" s="152"/>
      <c r="G933" s="21"/>
      <c r="H933" s="17"/>
      <c r="I933" s="17"/>
      <c r="J933" s="26"/>
      <c r="K933" s="123"/>
      <c r="L933" s="104"/>
    </row>
    <row r="934" spans="1:12" ht="48.75" hidden="1" customHeight="1" x14ac:dyDescent="0.3">
      <c r="A934" s="19"/>
      <c r="B934" s="20"/>
      <c r="C934" s="150"/>
      <c r="D934" s="151"/>
      <c r="E934" s="151"/>
      <c r="F934" s="152"/>
      <c r="G934" s="22"/>
      <c r="H934" s="23"/>
      <c r="I934" s="23"/>
      <c r="J934" s="26"/>
      <c r="K934" s="123"/>
      <c r="L934" s="104"/>
    </row>
    <row r="935" spans="1:12" ht="51.75" hidden="1" customHeight="1" x14ac:dyDescent="0.3">
      <c r="A935" s="19"/>
      <c r="B935" s="20"/>
      <c r="C935" s="150"/>
      <c r="D935" s="151"/>
      <c r="E935" s="151"/>
      <c r="F935" s="152"/>
      <c r="G935" s="21"/>
      <c r="H935" s="23"/>
      <c r="I935" s="23"/>
      <c r="J935" s="26"/>
      <c r="K935" s="123"/>
      <c r="L935" s="104"/>
    </row>
    <row r="936" spans="1:12" ht="60.6" hidden="1" customHeight="1" x14ac:dyDescent="0.3">
      <c r="A936" s="19"/>
      <c r="B936" s="20"/>
      <c r="C936" s="150"/>
      <c r="D936" s="151"/>
      <c r="E936" s="151"/>
      <c r="F936" s="152"/>
      <c r="G936" s="21"/>
      <c r="H936" s="23"/>
      <c r="I936" s="23"/>
      <c r="J936" s="26"/>
      <c r="K936" s="123"/>
      <c r="L936" s="104"/>
    </row>
    <row r="937" spans="1:12" ht="49.5" hidden="1" customHeight="1" x14ac:dyDescent="0.3">
      <c r="A937" s="19"/>
      <c r="B937" s="20"/>
      <c r="C937" s="150"/>
      <c r="D937" s="151"/>
      <c r="E937" s="151"/>
      <c r="F937" s="152"/>
      <c r="G937" s="21"/>
      <c r="H937" s="23"/>
      <c r="I937" s="23"/>
      <c r="J937" s="26"/>
      <c r="K937" s="123"/>
      <c r="L937" s="104"/>
    </row>
    <row r="938" spans="1:12" ht="48" hidden="1" customHeight="1" x14ac:dyDescent="0.3">
      <c r="A938" s="19"/>
      <c r="B938" s="24"/>
      <c r="C938" s="150"/>
      <c r="D938" s="151"/>
      <c r="E938" s="151"/>
      <c r="F938" s="152"/>
      <c r="G938" s="21"/>
      <c r="H938" s="17"/>
      <c r="I938" s="17"/>
      <c r="J938" s="116"/>
      <c r="K938" s="123"/>
      <c r="L938" s="104"/>
    </row>
    <row r="939" spans="1:12" ht="47.25" hidden="1" customHeight="1" x14ac:dyDescent="0.3">
      <c r="A939" s="19"/>
      <c r="B939" s="24"/>
      <c r="C939" s="150"/>
      <c r="D939" s="151"/>
      <c r="E939" s="151"/>
      <c r="F939" s="152"/>
      <c r="G939" s="22"/>
      <c r="H939" s="17"/>
      <c r="I939" s="17"/>
      <c r="J939" s="116"/>
      <c r="K939" s="123"/>
      <c r="L939" s="104"/>
    </row>
    <row r="940" spans="1:12" ht="48.75" hidden="1" customHeight="1" x14ac:dyDescent="0.3">
      <c r="A940" s="19"/>
      <c r="B940" s="24"/>
      <c r="C940" s="150"/>
      <c r="D940" s="151"/>
      <c r="E940" s="151"/>
      <c r="F940" s="152"/>
      <c r="G940" s="21"/>
      <c r="H940" s="17"/>
      <c r="I940" s="17"/>
      <c r="J940" s="116"/>
      <c r="K940" s="123"/>
      <c r="L940" s="104"/>
    </row>
    <row r="941" spans="1:12" ht="45" hidden="1" customHeight="1" x14ac:dyDescent="0.3">
      <c r="A941" s="19"/>
      <c r="B941" s="24"/>
      <c r="C941" s="150"/>
      <c r="D941" s="151"/>
      <c r="E941" s="151"/>
      <c r="F941" s="152"/>
      <c r="G941" s="21"/>
      <c r="H941" s="17"/>
      <c r="I941" s="17"/>
      <c r="J941" s="116"/>
      <c r="K941" s="123"/>
      <c r="L941" s="104"/>
    </row>
    <row r="942" spans="1:12" ht="18.899999999999999" hidden="1" customHeight="1" x14ac:dyDescent="0.3">
      <c r="A942" s="19"/>
      <c r="B942" s="24"/>
      <c r="C942" s="150"/>
      <c r="D942" s="151"/>
      <c r="E942" s="151"/>
      <c r="F942" s="152"/>
      <c r="G942" s="21"/>
      <c r="H942" s="17"/>
      <c r="I942" s="17"/>
      <c r="J942" s="116"/>
      <c r="K942" s="123"/>
      <c r="L942" s="104"/>
    </row>
    <row r="943" spans="1:12" ht="62.1" hidden="1" customHeight="1" x14ac:dyDescent="0.3">
      <c r="A943" s="42"/>
      <c r="B943" s="43"/>
      <c r="C943" s="44"/>
      <c r="D943" s="25"/>
      <c r="E943" s="153"/>
      <c r="F943" s="153"/>
      <c r="G943" s="153"/>
      <c r="H943" s="153"/>
      <c r="I943" s="153"/>
      <c r="J943" s="154"/>
      <c r="K943" s="124"/>
      <c r="L943" s="105"/>
    </row>
    <row r="944" spans="1:12" ht="62.1" hidden="1" customHeight="1" x14ac:dyDescent="0.3">
      <c r="A944" s="51"/>
      <c r="B944" s="175"/>
      <c r="C944" s="176"/>
      <c r="D944" s="176"/>
      <c r="E944" s="176"/>
      <c r="F944" s="176"/>
      <c r="G944" s="176"/>
      <c r="H944" s="176"/>
      <c r="I944" s="176"/>
      <c r="J944" s="176"/>
      <c r="K944" s="117"/>
      <c r="L944" s="97"/>
    </row>
    <row r="945" spans="1:12" ht="62.1" hidden="1" customHeight="1" x14ac:dyDescent="0.3">
      <c r="A945" s="52"/>
      <c r="B945" s="24"/>
      <c r="C945" s="150"/>
      <c r="D945" s="151"/>
      <c r="E945" s="151"/>
      <c r="F945" s="152"/>
      <c r="G945" s="21"/>
      <c r="H945" s="17"/>
      <c r="I945" s="17"/>
      <c r="J945" s="26"/>
      <c r="K945" s="123"/>
      <c r="L945" s="104"/>
    </row>
    <row r="946" spans="1:12" ht="44.4" hidden="1" customHeight="1" x14ac:dyDescent="0.3">
      <c r="A946" s="52"/>
      <c r="B946" s="24"/>
      <c r="C946" s="150"/>
      <c r="D946" s="151"/>
      <c r="E946" s="151"/>
      <c r="F946" s="152"/>
      <c r="G946" s="21"/>
      <c r="H946" s="17"/>
      <c r="I946" s="17"/>
      <c r="J946" s="26"/>
      <c r="K946" s="123"/>
      <c r="L946" s="104"/>
    </row>
    <row r="947" spans="1:12" ht="20.100000000000001" hidden="1" customHeight="1" x14ac:dyDescent="0.3">
      <c r="A947" s="52"/>
      <c r="B947" s="24"/>
      <c r="C947" s="150"/>
      <c r="D947" s="151"/>
      <c r="E947" s="151"/>
      <c r="F947" s="152"/>
      <c r="G947" s="21"/>
      <c r="H947" s="17"/>
      <c r="I947" s="17"/>
      <c r="J947" s="26"/>
      <c r="K947" s="123"/>
      <c r="L947" s="104"/>
    </row>
    <row r="948" spans="1:12" ht="44.1" hidden="1" customHeight="1" x14ac:dyDescent="0.3">
      <c r="A948" s="42"/>
      <c r="B948" s="47"/>
      <c r="C948" s="48"/>
      <c r="D948" s="49"/>
      <c r="E948" s="153"/>
      <c r="F948" s="153"/>
      <c r="G948" s="153"/>
      <c r="H948" s="153"/>
      <c r="I948" s="153"/>
      <c r="J948" s="154"/>
      <c r="K948" s="125"/>
      <c r="L948" s="106"/>
    </row>
    <row r="949" spans="1:12" ht="51.9" hidden="1" customHeight="1" x14ac:dyDescent="0.3">
      <c r="A949" s="53"/>
      <c r="B949" s="159"/>
      <c r="C949" s="160"/>
      <c r="D949" s="160"/>
      <c r="E949" s="160"/>
      <c r="F949" s="160"/>
      <c r="G949" s="34"/>
      <c r="H949" s="34"/>
      <c r="I949" s="34"/>
      <c r="J949" s="118"/>
      <c r="K949" s="34"/>
      <c r="L949" s="98"/>
    </row>
    <row r="950" spans="1:12" ht="92.1" hidden="1" customHeight="1" x14ac:dyDescent="0.3">
      <c r="A950" s="27"/>
      <c r="B950" s="18"/>
      <c r="C950" s="150"/>
      <c r="D950" s="151"/>
      <c r="E950" s="151"/>
      <c r="F950" s="152"/>
      <c r="G950" s="21"/>
      <c r="H950" s="54"/>
      <c r="I950" s="54"/>
      <c r="J950" s="26"/>
      <c r="K950" s="123"/>
      <c r="L950" s="104"/>
    </row>
    <row r="951" spans="1:12" ht="63" hidden="1" customHeight="1" x14ac:dyDescent="0.3">
      <c r="A951" s="27"/>
      <c r="B951" s="18"/>
      <c r="C951" s="150"/>
      <c r="D951" s="151"/>
      <c r="E951" s="151"/>
      <c r="F951" s="152"/>
      <c r="G951" s="21"/>
      <c r="H951" s="17"/>
      <c r="I951" s="17"/>
      <c r="J951" s="26"/>
      <c r="K951" s="123"/>
      <c r="L951" s="104"/>
    </row>
    <row r="952" spans="1:12" ht="39.6" hidden="1" customHeight="1" x14ac:dyDescent="0.3">
      <c r="A952" s="27"/>
      <c r="B952" s="18"/>
      <c r="C952" s="150"/>
      <c r="D952" s="151"/>
      <c r="E952" s="151"/>
      <c r="F952" s="152"/>
      <c r="G952" s="21"/>
      <c r="H952" s="17"/>
      <c r="I952" s="17"/>
      <c r="J952" s="26"/>
      <c r="K952" s="123"/>
      <c r="L952" s="104"/>
    </row>
    <row r="953" spans="1:12" ht="15" hidden="1" customHeight="1" x14ac:dyDescent="0.3">
      <c r="A953" s="27"/>
      <c r="B953" s="18"/>
      <c r="C953" s="150"/>
      <c r="D953" s="151"/>
      <c r="E953" s="151"/>
      <c r="F953" s="152"/>
      <c r="G953" s="21"/>
      <c r="H953" s="17"/>
      <c r="I953" s="17"/>
      <c r="J953" s="26"/>
      <c r="K953" s="123"/>
      <c r="L953" s="104"/>
    </row>
    <row r="954" spans="1:12" ht="57.75" hidden="1" customHeight="1" x14ac:dyDescent="0.3">
      <c r="A954" s="55"/>
      <c r="B954" s="43"/>
      <c r="C954" s="44"/>
      <c r="D954" s="25"/>
      <c r="E954" s="153"/>
      <c r="F954" s="153"/>
      <c r="G954" s="153"/>
      <c r="H954" s="153"/>
      <c r="I954" s="153"/>
      <c r="J954" s="154"/>
      <c r="K954" s="124"/>
      <c r="L954" s="105"/>
    </row>
    <row r="955" spans="1:12" ht="41.4" hidden="1" customHeight="1" x14ac:dyDescent="0.3">
      <c r="A955" s="56"/>
      <c r="B955" s="159"/>
      <c r="C955" s="160"/>
      <c r="D955" s="160"/>
      <c r="E955" s="160"/>
      <c r="F955" s="160"/>
      <c r="G955" s="160"/>
      <c r="H955" s="160"/>
      <c r="I955" s="160"/>
      <c r="J955" s="160"/>
      <c r="K955" s="160"/>
      <c r="L955" s="96"/>
    </row>
    <row r="956" spans="1:12" ht="27.6" hidden="1" customHeight="1" x14ac:dyDescent="0.3">
      <c r="A956" s="27"/>
      <c r="B956" s="29"/>
      <c r="C956" s="150"/>
      <c r="D956" s="151"/>
      <c r="E956" s="151"/>
      <c r="F956" s="152"/>
      <c r="G956" s="21"/>
      <c r="H956" s="17"/>
      <c r="I956" s="17"/>
      <c r="J956" s="26"/>
      <c r="K956" s="123"/>
      <c r="L956" s="104"/>
    </row>
    <row r="957" spans="1:12" ht="15" hidden="1" customHeight="1" x14ac:dyDescent="0.3">
      <c r="A957" s="27"/>
      <c r="B957" s="29"/>
      <c r="C957" s="150"/>
      <c r="D957" s="151"/>
      <c r="E957" s="151"/>
      <c r="F957" s="152"/>
      <c r="G957" s="21"/>
      <c r="H957" s="17"/>
      <c r="I957" s="17"/>
      <c r="J957" s="26"/>
      <c r="K957" s="123"/>
      <c r="L957" s="104"/>
    </row>
    <row r="958" spans="1:12" ht="26.1" hidden="1" customHeight="1" x14ac:dyDescent="0.3">
      <c r="A958" s="57"/>
      <c r="B958" s="47"/>
      <c r="C958" s="48"/>
      <c r="D958" s="49"/>
      <c r="E958" s="153"/>
      <c r="F958" s="153"/>
      <c r="G958" s="153"/>
      <c r="H958" s="153"/>
      <c r="I958" s="153"/>
      <c r="J958" s="154"/>
      <c r="K958" s="125"/>
      <c r="L958" s="106"/>
    </row>
    <row r="959" spans="1:12" ht="26.1" hidden="1" customHeight="1" x14ac:dyDescent="0.3">
      <c r="A959" s="53"/>
      <c r="B959" s="159"/>
      <c r="C959" s="160"/>
      <c r="D959" s="160"/>
      <c r="E959" s="160"/>
      <c r="F959" s="160"/>
      <c r="G959" s="160"/>
      <c r="H959" s="160"/>
      <c r="I959" s="160"/>
      <c r="J959" s="160"/>
      <c r="K959" s="160"/>
      <c r="L959" s="96"/>
    </row>
    <row r="960" spans="1:12" ht="26.1" hidden="1" customHeight="1" x14ac:dyDescent="0.3">
      <c r="A960" s="27"/>
      <c r="B960" s="29"/>
      <c r="C960" s="150"/>
      <c r="D960" s="151"/>
      <c r="E960" s="151"/>
      <c r="F960" s="152"/>
      <c r="G960" s="21"/>
      <c r="H960" s="17"/>
      <c r="I960" s="17"/>
      <c r="J960" s="17"/>
      <c r="K960" s="123"/>
      <c r="L960" s="104"/>
    </row>
    <row r="961" spans="1:12" ht="39.6" hidden="1" customHeight="1" x14ac:dyDescent="0.3">
      <c r="A961" s="27"/>
      <c r="B961" s="29"/>
      <c r="C961" s="150"/>
      <c r="D961" s="151"/>
      <c r="E961" s="151"/>
      <c r="F961" s="152"/>
      <c r="G961" s="21"/>
      <c r="H961" s="17"/>
      <c r="I961" s="17"/>
      <c r="J961" s="17"/>
      <c r="K961" s="123"/>
      <c r="L961" s="104"/>
    </row>
    <row r="962" spans="1:12" ht="27" hidden="1" customHeight="1" x14ac:dyDescent="0.3">
      <c r="A962" s="27"/>
      <c r="B962" s="24"/>
      <c r="C962" s="150"/>
      <c r="D962" s="151"/>
      <c r="E962" s="151"/>
      <c r="F962" s="152"/>
      <c r="G962" s="21"/>
      <c r="H962" s="17"/>
      <c r="I962" s="17"/>
      <c r="J962" s="17"/>
      <c r="K962" s="123"/>
      <c r="L962" s="104"/>
    </row>
    <row r="963" spans="1:12" ht="83.4" hidden="1" customHeight="1" x14ac:dyDescent="0.3">
      <c r="A963" s="58"/>
      <c r="B963" s="59"/>
      <c r="C963" s="60"/>
      <c r="D963" s="61"/>
      <c r="E963" s="153"/>
      <c r="F963" s="153"/>
      <c r="G963" s="153"/>
      <c r="H963" s="153"/>
      <c r="I963" s="153"/>
      <c r="J963" s="154"/>
      <c r="K963" s="126"/>
      <c r="L963" s="107"/>
    </row>
    <row r="964" spans="1:12" ht="65.099999999999994" hidden="1" customHeight="1" x14ac:dyDescent="0.3">
      <c r="A964" s="62"/>
      <c r="B964" s="173"/>
      <c r="C964" s="174"/>
      <c r="D964" s="174"/>
      <c r="E964" s="30"/>
      <c r="F964" s="30"/>
      <c r="G964" s="63"/>
      <c r="H964" s="63"/>
      <c r="I964" s="63"/>
      <c r="J964" s="119"/>
      <c r="K964" s="64"/>
      <c r="L964" s="99"/>
    </row>
    <row r="965" spans="1:12" ht="50.1" hidden="1" customHeight="1" x14ac:dyDescent="0.3">
      <c r="A965" s="52"/>
      <c r="B965" s="29"/>
      <c r="C965" s="150"/>
      <c r="D965" s="151"/>
      <c r="E965" s="151"/>
      <c r="F965" s="152"/>
      <c r="G965" s="21"/>
      <c r="H965" s="17"/>
      <c r="I965" s="17"/>
      <c r="J965" s="26"/>
      <c r="K965" s="123"/>
      <c r="L965" s="104"/>
    </row>
    <row r="966" spans="1:12" ht="39.6" hidden="1" customHeight="1" x14ac:dyDescent="0.3">
      <c r="A966" s="52"/>
      <c r="B966" s="24"/>
      <c r="C966" s="150"/>
      <c r="D966" s="151"/>
      <c r="E966" s="151"/>
      <c r="F966" s="152"/>
      <c r="G966" s="21"/>
      <c r="H966" s="17"/>
      <c r="I966" s="17"/>
      <c r="J966" s="26"/>
      <c r="K966" s="123"/>
      <c r="L966" s="104"/>
    </row>
    <row r="967" spans="1:12" ht="40.5" hidden="1" customHeight="1" x14ac:dyDescent="0.3">
      <c r="A967" s="52"/>
      <c r="B967" s="29"/>
      <c r="C967" s="150"/>
      <c r="D967" s="151"/>
      <c r="E967" s="151"/>
      <c r="F967" s="152"/>
      <c r="G967" s="21"/>
      <c r="H967" s="17"/>
      <c r="I967" s="17"/>
      <c r="J967" s="26"/>
      <c r="K967" s="123"/>
      <c r="L967" s="104"/>
    </row>
    <row r="968" spans="1:12" ht="25.5" hidden="1" customHeight="1" x14ac:dyDescent="0.3">
      <c r="A968" s="52"/>
      <c r="B968" s="29"/>
      <c r="C968" s="150"/>
      <c r="D968" s="151"/>
      <c r="E968" s="151"/>
      <c r="F968" s="152"/>
      <c r="G968" s="21"/>
      <c r="H968" s="17"/>
      <c r="I968" s="17"/>
      <c r="J968" s="26"/>
      <c r="K968" s="123"/>
      <c r="L968" s="104"/>
    </row>
    <row r="969" spans="1:12" ht="42" hidden="1" customHeight="1" x14ac:dyDescent="0.3">
      <c r="A969" s="65"/>
      <c r="B969" s="63"/>
      <c r="C969" s="30"/>
      <c r="D969" s="25"/>
      <c r="E969" s="153"/>
      <c r="F969" s="153"/>
      <c r="G969" s="153"/>
      <c r="H969" s="153"/>
      <c r="I969" s="153"/>
      <c r="J969" s="154"/>
      <c r="K969" s="124"/>
      <c r="L969" s="105"/>
    </row>
    <row r="970" spans="1:12" ht="29.1" hidden="1" customHeight="1" x14ac:dyDescent="0.3">
      <c r="A970" s="33"/>
      <c r="B970" s="159"/>
      <c r="C970" s="160"/>
      <c r="D970" s="160"/>
      <c r="E970" s="160"/>
      <c r="F970" s="160"/>
      <c r="G970" s="160"/>
      <c r="H970" s="160"/>
      <c r="I970" s="160"/>
      <c r="J970" s="160"/>
      <c r="K970" s="160"/>
      <c r="L970" s="96"/>
    </row>
    <row r="971" spans="1:12" ht="30" hidden="1" customHeight="1" x14ac:dyDescent="0.3">
      <c r="A971" s="27"/>
      <c r="B971" s="24"/>
      <c r="C971" s="150"/>
      <c r="D971" s="151"/>
      <c r="E971" s="151"/>
      <c r="F971" s="152"/>
      <c r="G971" s="21"/>
      <c r="H971" s="17"/>
      <c r="I971" s="17"/>
      <c r="J971" s="17"/>
      <c r="K971" s="123"/>
      <c r="L971" s="104"/>
    </row>
    <row r="972" spans="1:12" ht="30.9" hidden="1" customHeight="1" x14ac:dyDescent="0.3">
      <c r="A972" s="27"/>
      <c r="B972" s="24"/>
      <c r="C972" s="150"/>
      <c r="D972" s="151"/>
      <c r="E972" s="151"/>
      <c r="F972" s="152"/>
      <c r="G972" s="21"/>
      <c r="H972" s="17"/>
      <c r="I972" s="17"/>
      <c r="J972" s="17"/>
      <c r="K972" s="123"/>
      <c r="L972" s="104"/>
    </row>
    <row r="973" spans="1:12" ht="41.25" hidden="1" customHeight="1" x14ac:dyDescent="0.3">
      <c r="A973" s="27"/>
      <c r="B973" s="24"/>
      <c r="C973" s="150"/>
      <c r="D973" s="151"/>
      <c r="E973" s="151"/>
      <c r="F973" s="152"/>
      <c r="G973" s="21"/>
      <c r="H973" s="17"/>
      <c r="I973" s="17"/>
      <c r="J973" s="17"/>
      <c r="K973" s="123"/>
      <c r="L973" s="104"/>
    </row>
    <row r="974" spans="1:12" ht="27" hidden="1" customHeight="1" x14ac:dyDescent="0.3">
      <c r="A974" s="27"/>
      <c r="B974" s="29"/>
      <c r="C974" s="150"/>
      <c r="D974" s="151"/>
      <c r="E974" s="151"/>
      <c r="F974" s="152"/>
      <c r="G974" s="21"/>
      <c r="H974" s="17"/>
      <c r="I974" s="17"/>
      <c r="J974" s="17"/>
      <c r="K974" s="123"/>
      <c r="L974" s="104"/>
    </row>
    <row r="975" spans="1:12" ht="30.6" hidden="1" customHeight="1" x14ac:dyDescent="0.3">
      <c r="A975" s="58"/>
      <c r="B975" s="64"/>
      <c r="C975" s="66"/>
      <c r="D975" s="25"/>
      <c r="E975" s="153"/>
      <c r="F975" s="153"/>
      <c r="G975" s="153"/>
      <c r="H975" s="153"/>
      <c r="I975" s="153"/>
      <c r="J975" s="154"/>
      <c r="K975" s="124"/>
      <c r="L975" s="105"/>
    </row>
    <row r="976" spans="1:12" ht="37.5" hidden="1" customHeight="1" x14ac:dyDescent="0.3">
      <c r="A976" s="33"/>
      <c r="B976" s="159"/>
      <c r="C976" s="160"/>
      <c r="D976" s="160"/>
      <c r="E976" s="160"/>
      <c r="F976" s="160"/>
      <c r="G976" s="160"/>
      <c r="H976" s="160"/>
      <c r="I976" s="160"/>
      <c r="J976" s="160"/>
      <c r="K976" s="160"/>
      <c r="L976" s="96"/>
    </row>
    <row r="977" spans="1:12" ht="51" hidden="1" customHeight="1" x14ac:dyDescent="0.3">
      <c r="A977" s="27"/>
      <c r="B977" s="31"/>
      <c r="C977" s="161"/>
      <c r="D977" s="162"/>
      <c r="E977" s="162"/>
      <c r="F977" s="163"/>
      <c r="G977" s="21"/>
      <c r="H977" s="17"/>
      <c r="I977" s="17"/>
      <c r="J977" s="116"/>
      <c r="K977" s="123"/>
      <c r="L977" s="104"/>
    </row>
    <row r="978" spans="1:12" ht="39.6" hidden="1" customHeight="1" x14ac:dyDescent="0.3">
      <c r="A978" s="27"/>
      <c r="B978" s="29"/>
      <c r="C978" s="161"/>
      <c r="D978" s="162"/>
      <c r="E978" s="162"/>
      <c r="F978" s="163"/>
      <c r="G978" s="21"/>
      <c r="H978" s="17"/>
      <c r="I978" s="17"/>
      <c r="J978" s="116"/>
      <c r="K978" s="123"/>
      <c r="L978" s="104"/>
    </row>
    <row r="979" spans="1:12" ht="15" hidden="1" customHeight="1" x14ac:dyDescent="0.3">
      <c r="A979" s="27"/>
      <c r="B979" s="29"/>
      <c r="C979" s="161"/>
      <c r="D979" s="162"/>
      <c r="E979" s="162"/>
      <c r="F979" s="163"/>
      <c r="G979" s="21"/>
      <c r="H979" s="17"/>
      <c r="I979" s="17"/>
      <c r="J979" s="116"/>
      <c r="K979" s="123"/>
      <c r="L979" s="104"/>
    </row>
    <row r="980" spans="1:12" ht="63.6" hidden="1" customHeight="1" x14ac:dyDescent="0.3">
      <c r="A980" s="58"/>
      <c r="B980" s="59"/>
      <c r="C980" s="60"/>
      <c r="D980" s="49"/>
      <c r="E980" s="153"/>
      <c r="F980" s="153"/>
      <c r="G980" s="153"/>
      <c r="H980" s="153"/>
      <c r="I980" s="153"/>
      <c r="J980" s="154"/>
      <c r="K980" s="125"/>
      <c r="L980" s="106"/>
    </row>
    <row r="981" spans="1:12" s="9" customFormat="1" ht="50.1" hidden="1" customHeight="1" x14ac:dyDescent="0.25">
      <c r="A981" s="33"/>
      <c r="B981" s="159"/>
      <c r="C981" s="160"/>
      <c r="D981" s="160"/>
      <c r="E981" s="160"/>
      <c r="F981" s="160"/>
      <c r="G981" s="160"/>
      <c r="H981" s="160"/>
      <c r="I981" s="160"/>
      <c r="J981" s="160"/>
      <c r="K981" s="160"/>
      <c r="L981" s="96"/>
    </row>
    <row r="982" spans="1:12" s="9" customFormat="1" ht="50.1" hidden="1" customHeight="1" x14ac:dyDescent="0.3">
      <c r="A982" s="32"/>
      <c r="B982" s="29"/>
      <c r="C982" s="150"/>
      <c r="D982" s="151"/>
      <c r="E982" s="151"/>
      <c r="F982" s="152"/>
      <c r="G982" s="21"/>
      <c r="H982" s="17"/>
      <c r="I982" s="17"/>
      <c r="J982" s="116"/>
      <c r="K982" s="123"/>
      <c r="L982" s="104"/>
    </row>
    <row r="983" spans="1:12" s="9" customFormat="1" ht="50.1" hidden="1" customHeight="1" x14ac:dyDescent="0.3">
      <c r="A983" s="32"/>
      <c r="B983" s="29"/>
      <c r="C983" s="150"/>
      <c r="D983" s="151"/>
      <c r="E983" s="151"/>
      <c r="F983" s="152"/>
      <c r="G983" s="21"/>
      <c r="H983" s="17"/>
      <c r="I983" s="17"/>
      <c r="J983" s="116"/>
      <c r="K983" s="123"/>
      <c r="L983" s="104"/>
    </row>
    <row r="984" spans="1:12" s="10" customFormat="1" ht="34.5" hidden="1" customHeight="1" x14ac:dyDescent="0.3">
      <c r="A984" s="32"/>
      <c r="B984" s="29"/>
      <c r="C984" s="150"/>
      <c r="D984" s="151"/>
      <c r="E984" s="151"/>
      <c r="F984" s="152"/>
      <c r="G984" s="21"/>
      <c r="H984" s="17"/>
      <c r="I984" s="17"/>
      <c r="J984" s="116"/>
      <c r="K984" s="123"/>
      <c r="L984" s="104"/>
    </row>
    <row r="985" spans="1:12" s="10" customFormat="1" ht="16.5" hidden="1" customHeight="1" x14ac:dyDescent="0.3">
      <c r="A985" s="32"/>
      <c r="B985" s="29"/>
      <c r="C985" s="164"/>
      <c r="D985" s="165"/>
      <c r="E985" s="165"/>
      <c r="F985" s="166"/>
      <c r="G985" s="21"/>
      <c r="H985" s="17"/>
      <c r="I985" s="17"/>
      <c r="J985" s="116"/>
      <c r="K985" s="123"/>
      <c r="L985" s="104"/>
    </row>
    <row r="986" spans="1:12" s="10" customFormat="1" ht="53.4" hidden="1" customHeight="1" x14ac:dyDescent="0.3">
      <c r="A986" s="67"/>
      <c r="B986" s="64"/>
      <c r="C986" s="66"/>
      <c r="D986" s="25"/>
      <c r="E986" s="153"/>
      <c r="F986" s="153"/>
      <c r="G986" s="153"/>
      <c r="H986" s="153"/>
      <c r="I986" s="153"/>
      <c r="J986" s="154"/>
      <c r="K986" s="124"/>
      <c r="L986" s="105"/>
    </row>
    <row r="987" spans="1:12" s="10" customFormat="1" ht="52.5" hidden="1" customHeight="1" x14ac:dyDescent="0.25">
      <c r="A987" s="62"/>
      <c r="B987" s="159"/>
      <c r="C987" s="160"/>
      <c r="D987" s="160"/>
      <c r="E987" s="160"/>
      <c r="F987" s="160"/>
      <c r="G987" s="160"/>
      <c r="H987" s="160"/>
      <c r="I987" s="160"/>
      <c r="J987" s="160"/>
      <c r="K987" s="160"/>
      <c r="L987" s="96"/>
    </row>
    <row r="988" spans="1:12" s="10" customFormat="1" ht="66.900000000000006" hidden="1" customHeight="1" x14ac:dyDescent="0.3">
      <c r="A988" s="32"/>
      <c r="B988" s="29"/>
      <c r="C988" s="150"/>
      <c r="D988" s="151"/>
      <c r="E988" s="151"/>
      <c r="F988" s="152"/>
      <c r="G988" s="21"/>
      <c r="H988" s="17"/>
      <c r="I988" s="17"/>
      <c r="J988" s="116"/>
      <c r="K988" s="123"/>
      <c r="L988" s="104"/>
    </row>
    <row r="989" spans="1:12" s="10" customFormat="1" ht="52.5" hidden="1" customHeight="1" x14ac:dyDescent="0.3">
      <c r="A989" s="32"/>
      <c r="B989" s="29"/>
      <c r="C989" s="150"/>
      <c r="D989" s="151"/>
      <c r="E989" s="151"/>
      <c r="F989" s="152"/>
      <c r="G989" s="21"/>
      <c r="H989" s="17"/>
      <c r="I989" s="17"/>
      <c r="J989" s="116"/>
      <c r="K989" s="123"/>
      <c r="L989" s="104"/>
    </row>
    <row r="990" spans="1:12" s="11" customFormat="1" ht="39" hidden="1" customHeight="1" x14ac:dyDescent="0.3">
      <c r="A990" s="32"/>
      <c r="B990" s="29"/>
      <c r="C990" s="150"/>
      <c r="D990" s="151"/>
      <c r="E990" s="151"/>
      <c r="F990" s="152"/>
      <c r="G990" s="21"/>
      <c r="H990" s="17"/>
      <c r="I990" s="17"/>
      <c r="J990" s="116"/>
      <c r="K990" s="123"/>
      <c r="L990" s="104"/>
    </row>
    <row r="991" spans="1:12" s="10" customFormat="1" ht="33.75" hidden="1" customHeight="1" x14ac:dyDescent="0.3">
      <c r="A991" s="32"/>
      <c r="B991" s="29"/>
      <c r="C991" s="150"/>
      <c r="D991" s="151"/>
      <c r="E991" s="151"/>
      <c r="F991" s="152"/>
      <c r="G991" s="21"/>
      <c r="H991" s="17"/>
      <c r="I991" s="17"/>
      <c r="J991" s="116"/>
      <c r="K991" s="123"/>
      <c r="L991" s="104"/>
    </row>
    <row r="992" spans="1:12" s="9" customFormat="1" ht="21" hidden="1" customHeight="1" x14ac:dyDescent="0.3">
      <c r="A992" s="32"/>
      <c r="B992" s="24"/>
      <c r="C992" s="150"/>
      <c r="D992" s="151"/>
      <c r="E992" s="151"/>
      <c r="F992" s="152"/>
      <c r="G992" s="21"/>
      <c r="H992" s="17"/>
      <c r="I992" s="17"/>
      <c r="J992" s="116"/>
      <c r="K992" s="123"/>
      <c r="L992" s="104"/>
    </row>
    <row r="993" spans="1:15" s="9" customFormat="1" ht="59.4" hidden="1" customHeight="1" x14ac:dyDescent="0.3">
      <c r="A993" s="67"/>
      <c r="B993" s="64"/>
      <c r="C993" s="66"/>
      <c r="D993" s="25"/>
      <c r="E993" s="153"/>
      <c r="F993" s="153"/>
      <c r="G993" s="153"/>
      <c r="H993" s="153"/>
      <c r="I993" s="153"/>
      <c r="J993" s="154"/>
      <c r="K993" s="124"/>
      <c r="L993" s="105"/>
    </row>
    <row r="994" spans="1:15" ht="48.6" hidden="1" customHeight="1" x14ac:dyDescent="0.3">
      <c r="A994" s="33"/>
      <c r="B994" s="159"/>
      <c r="C994" s="160"/>
      <c r="D994" s="160"/>
      <c r="E994" s="160"/>
      <c r="F994" s="160"/>
      <c r="G994" s="160"/>
      <c r="H994" s="160"/>
      <c r="I994" s="160"/>
      <c r="J994" s="160"/>
      <c r="K994" s="160"/>
      <c r="L994" s="96"/>
    </row>
    <row r="995" spans="1:15" ht="21.9" hidden="1" customHeight="1" x14ac:dyDescent="0.3">
      <c r="A995" s="32"/>
      <c r="B995" s="29"/>
      <c r="C995" s="150"/>
      <c r="D995" s="151"/>
      <c r="E995" s="151"/>
      <c r="F995" s="152"/>
      <c r="G995" s="21"/>
      <c r="H995" s="17"/>
      <c r="I995" s="17"/>
      <c r="J995" s="116"/>
      <c r="K995" s="123"/>
      <c r="L995" s="104"/>
    </row>
    <row r="996" spans="1:15" ht="43.5" hidden="1" customHeight="1" x14ac:dyDescent="0.3">
      <c r="A996" s="67"/>
      <c r="B996" s="64"/>
      <c r="C996" s="66"/>
      <c r="D996" s="25"/>
      <c r="E996" s="153"/>
      <c r="F996" s="153"/>
      <c r="G996" s="153"/>
      <c r="H996" s="153"/>
      <c r="I996" s="153"/>
      <c r="J996" s="154"/>
      <c r="K996" s="124"/>
      <c r="L996" s="105"/>
    </row>
    <row r="997" spans="1:15" ht="43.5" hidden="1" customHeight="1" x14ac:dyDescent="0.3">
      <c r="A997" s="33"/>
      <c r="B997" s="159"/>
      <c r="C997" s="160"/>
      <c r="D997" s="160"/>
      <c r="E997" s="160"/>
      <c r="F997" s="160"/>
      <c r="G997" s="160"/>
      <c r="H997" s="160"/>
      <c r="I997" s="160"/>
      <c r="J997" s="160"/>
      <c r="K997" s="160"/>
      <c r="L997" s="96"/>
    </row>
    <row r="998" spans="1:15" ht="43.5" hidden="1" customHeight="1" x14ac:dyDescent="0.3">
      <c r="A998" s="32"/>
      <c r="B998" s="29"/>
      <c r="C998" s="150"/>
      <c r="D998" s="151"/>
      <c r="E998" s="151"/>
      <c r="F998" s="152"/>
      <c r="G998" s="21"/>
      <c r="H998" s="17"/>
      <c r="I998" s="17"/>
      <c r="J998" s="26"/>
      <c r="K998" s="123"/>
      <c r="L998" s="104"/>
    </row>
    <row r="999" spans="1:15" ht="43.5" hidden="1" customHeight="1" x14ac:dyDescent="0.3">
      <c r="A999" s="32"/>
      <c r="B999" s="29"/>
      <c r="C999" s="150"/>
      <c r="D999" s="151"/>
      <c r="E999" s="151"/>
      <c r="F999" s="152"/>
      <c r="G999" s="21"/>
      <c r="H999" s="17"/>
      <c r="I999" s="17"/>
      <c r="J999" s="26"/>
      <c r="K999" s="123"/>
      <c r="L999" s="104"/>
    </row>
    <row r="1000" spans="1:15" s="5" customFormat="1" ht="43.5" hidden="1" customHeight="1" x14ac:dyDescent="0.3">
      <c r="A1000" s="32"/>
      <c r="B1000" s="29"/>
      <c r="C1000" s="161"/>
      <c r="D1000" s="162"/>
      <c r="E1000" s="162"/>
      <c r="F1000" s="163"/>
      <c r="G1000" s="21"/>
      <c r="H1000" s="17"/>
      <c r="I1000" s="17"/>
      <c r="J1000" s="26"/>
      <c r="K1000" s="123"/>
      <c r="L1000" s="104"/>
    </row>
    <row r="1001" spans="1:15" s="5" customFormat="1" ht="43.5" hidden="1" customHeight="1" x14ac:dyDescent="0.3">
      <c r="A1001" s="32"/>
      <c r="B1001" s="29"/>
      <c r="C1001" s="150"/>
      <c r="D1001" s="151"/>
      <c r="E1001" s="151"/>
      <c r="F1001" s="152"/>
      <c r="G1001" s="21"/>
      <c r="H1001" s="17"/>
      <c r="I1001" s="17"/>
      <c r="J1001" s="26"/>
      <c r="K1001" s="123"/>
      <c r="L1001" s="104"/>
    </row>
    <row r="1002" spans="1:15" s="5" customFormat="1" ht="43.5" hidden="1" customHeight="1" x14ac:dyDescent="0.3">
      <c r="A1002" s="32"/>
      <c r="B1002" s="24"/>
      <c r="C1002" s="150"/>
      <c r="D1002" s="151"/>
      <c r="E1002" s="151"/>
      <c r="F1002" s="152"/>
      <c r="G1002" s="21"/>
      <c r="H1002" s="17"/>
      <c r="I1002" s="17"/>
      <c r="J1002" s="26"/>
      <c r="K1002" s="123"/>
      <c r="L1002" s="104"/>
    </row>
    <row r="1003" spans="1:15" s="5" customFormat="1" ht="43.5" hidden="1" customHeight="1" x14ac:dyDescent="0.3">
      <c r="A1003" s="32"/>
      <c r="B1003" s="24"/>
      <c r="C1003" s="150"/>
      <c r="D1003" s="151"/>
      <c r="E1003" s="151"/>
      <c r="F1003" s="152"/>
      <c r="G1003" s="21"/>
      <c r="H1003" s="17"/>
      <c r="I1003" s="17"/>
      <c r="J1003" s="26"/>
      <c r="K1003" s="123"/>
      <c r="L1003" s="104"/>
    </row>
    <row r="1004" spans="1:15" ht="43.5" hidden="1" customHeight="1" x14ac:dyDescent="0.3">
      <c r="A1004" s="32"/>
      <c r="B1004" s="24"/>
      <c r="C1004" s="150"/>
      <c r="D1004" s="151"/>
      <c r="E1004" s="151"/>
      <c r="F1004" s="152"/>
      <c r="G1004" s="21"/>
      <c r="H1004" s="17"/>
      <c r="I1004" s="17"/>
      <c r="J1004" s="26"/>
      <c r="K1004" s="123"/>
      <c r="L1004" s="104"/>
    </row>
    <row r="1005" spans="1:15" ht="43.5" hidden="1" customHeight="1" x14ac:dyDescent="0.3">
      <c r="A1005" s="32"/>
      <c r="B1005" s="24"/>
      <c r="C1005" s="150"/>
      <c r="D1005" s="151"/>
      <c r="E1005" s="151"/>
      <c r="F1005" s="152"/>
      <c r="G1005" s="21"/>
      <c r="H1005" s="17"/>
      <c r="I1005" s="17"/>
      <c r="J1005" s="26"/>
      <c r="K1005" s="123"/>
      <c r="L1005" s="104"/>
    </row>
    <row r="1006" spans="1:15" ht="43.5" hidden="1" customHeight="1" x14ac:dyDescent="0.3">
      <c r="A1006" s="32"/>
      <c r="B1006" s="24"/>
      <c r="C1006" s="150"/>
      <c r="D1006" s="151"/>
      <c r="E1006" s="151"/>
      <c r="F1006" s="152"/>
      <c r="G1006" s="21"/>
      <c r="H1006" s="17"/>
      <c r="I1006" s="17"/>
      <c r="J1006" s="26"/>
      <c r="K1006" s="123"/>
      <c r="L1006" s="104"/>
    </row>
    <row r="1007" spans="1:15" ht="43.5" hidden="1" customHeight="1" x14ac:dyDescent="0.3">
      <c r="A1007" s="32"/>
      <c r="B1007" s="24"/>
      <c r="C1007" s="150"/>
      <c r="D1007" s="151"/>
      <c r="E1007" s="151"/>
      <c r="F1007" s="152"/>
      <c r="G1007" s="21"/>
      <c r="H1007" s="17"/>
      <c r="I1007" s="17"/>
      <c r="J1007" s="26"/>
      <c r="K1007" s="123"/>
      <c r="L1007" s="104"/>
      <c r="O1007" s="6"/>
    </row>
    <row r="1008" spans="1:15" ht="43.5" hidden="1" customHeight="1" x14ac:dyDescent="0.3">
      <c r="A1008" s="32"/>
      <c r="B1008" s="24"/>
      <c r="C1008" s="150"/>
      <c r="D1008" s="151"/>
      <c r="E1008" s="151"/>
      <c r="F1008" s="152"/>
      <c r="G1008" s="21"/>
      <c r="H1008" s="17"/>
      <c r="I1008" s="17"/>
      <c r="J1008" s="26"/>
      <c r="K1008" s="123"/>
      <c r="L1008" s="104"/>
    </row>
    <row r="1009" spans="1:15" ht="43.5" hidden="1" customHeight="1" x14ac:dyDescent="0.3">
      <c r="A1009" s="32"/>
      <c r="B1009" s="24"/>
      <c r="C1009" s="150"/>
      <c r="D1009" s="151"/>
      <c r="E1009" s="151"/>
      <c r="F1009" s="152"/>
      <c r="G1009" s="21"/>
      <c r="H1009" s="17"/>
      <c r="I1009" s="17"/>
      <c r="J1009" s="26"/>
      <c r="K1009" s="123"/>
      <c r="L1009" s="104"/>
    </row>
    <row r="1010" spans="1:15" ht="43.5" hidden="1" customHeight="1" x14ac:dyDescent="0.3">
      <c r="A1010" s="32"/>
      <c r="B1010" s="24"/>
      <c r="C1010" s="150"/>
      <c r="D1010" s="151"/>
      <c r="E1010" s="151"/>
      <c r="F1010" s="152"/>
      <c r="G1010" s="21"/>
      <c r="H1010" s="17"/>
      <c r="I1010" s="17"/>
      <c r="J1010" s="26"/>
      <c r="K1010" s="123"/>
      <c r="L1010" s="104"/>
    </row>
    <row r="1011" spans="1:15" ht="43.5" hidden="1" customHeight="1" x14ac:dyDescent="0.3">
      <c r="A1011" s="32"/>
      <c r="B1011" s="24"/>
      <c r="C1011" s="150"/>
      <c r="D1011" s="151"/>
      <c r="E1011" s="151"/>
      <c r="F1011" s="152"/>
      <c r="G1011" s="21"/>
      <c r="H1011" s="17"/>
      <c r="I1011" s="17"/>
      <c r="J1011" s="26"/>
      <c r="K1011" s="123"/>
      <c r="L1011" s="104"/>
    </row>
    <row r="1012" spans="1:15" ht="43.5" hidden="1" customHeight="1" x14ac:dyDescent="0.3">
      <c r="A1012" s="32"/>
      <c r="B1012" s="24"/>
      <c r="C1012" s="150"/>
      <c r="D1012" s="151"/>
      <c r="E1012" s="151"/>
      <c r="F1012" s="152"/>
      <c r="G1012" s="21"/>
      <c r="H1012" s="17"/>
      <c r="I1012" s="17"/>
      <c r="J1012" s="26"/>
      <c r="K1012" s="123"/>
      <c r="L1012" s="104"/>
    </row>
    <row r="1013" spans="1:15" ht="43.5" hidden="1" customHeight="1" x14ac:dyDescent="0.3">
      <c r="A1013" s="32"/>
      <c r="B1013" s="24"/>
      <c r="C1013" s="150"/>
      <c r="D1013" s="151"/>
      <c r="E1013" s="151"/>
      <c r="F1013" s="152"/>
      <c r="G1013" s="21"/>
      <c r="H1013" s="17"/>
      <c r="I1013" s="17"/>
      <c r="J1013" s="26"/>
      <c r="K1013" s="123"/>
      <c r="L1013" s="104"/>
    </row>
    <row r="1014" spans="1:15" ht="43.5" hidden="1" customHeight="1" x14ac:dyDescent="0.3">
      <c r="A1014" s="32"/>
      <c r="B1014" s="24"/>
      <c r="C1014" s="150"/>
      <c r="D1014" s="151"/>
      <c r="E1014" s="151"/>
      <c r="F1014" s="152"/>
      <c r="G1014" s="21"/>
      <c r="H1014" s="17"/>
      <c r="I1014" s="17"/>
      <c r="J1014" s="26"/>
      <c r="K1014" s="123"/>
      <c r="L1014" s="104"/>
    </row>
    <row r="1015" spans="1:15" ht="43.5" hidden="1" customHeight="1" x14ac:dyDescent="0.3">
      <c r="A1015" s="32"/>
      <c r="B1015" s="29"/>
      <c r="C1015" s="150"/>
      <c r="D1015" s="151"/>
      <c r="E1015" s="151"/>
      <c r="F1015" s="152"/>
      <c r="G1015" s="21"/>
      <c r="H1015" s="17"/>
      <c r="I1015" s="17"/>
      <c r="J1015" s="26"/>
      <c r="K1015" s="123"/>
      <c r="L1015" s="104"/>
    </row>
    <row r="1016" spans="1:15" ht="43.5" hidden="1" customHeight="1" x14ac:dyDescent="0.3">
      <c r="A1016" s="32"/>
      <c r="B1016" s="29"/>
      <c r="C1016" s="150"/>
      <c r="D1016" s="151"/>
      <c r="E1016" s="151"/>
      <c r="F1016" s="152"/>
      <c r="G1016" s="21"/>
      <c r="H1016" s="17"/>
      <c r="I1016" s="17"/>
      <c r="J1016" s="26"/>
      <c r="K1016" s="127"/>
      <c r="L1016" s="108"/>
    </row>
    <row r="1017" spans="1:15" ht="44.4" hidden="1" customHeight="1" x14ac:dyDescent="0.3">
      <c r="A1017" s="32"/>
      <c r="B1017" s="29"/>
      <c r="C1017" s="150"/>
      <c r="D1017" s="151"/>
      <c r="E1017" s="151"/>
      <c r="F1017" s="152"/>
      <c r="G1017" s="21"/>
      <c r="H1017" s="17"/>
      <c r="I1017" s="17"/>
      <c r="J1017" s="26"/>
      <c r="K1017" s="127"/>
      <c r="L1017" s="108"/>
      <c r="N1017" s="28"/>
      <c r="O1017" s="7"/>
    </row>
    <row r="1018" spans="1:15" ht="34.5" hidden="1" customHeight="1" x14ac:dyDescent="0.3">
      <c r="A1018" s="32"/>
      <c r="B1018" s="29"/>
      <c r="C1018" s="150"/>
      <c r="D1018" s="151"/>
      <c r="E1018" s="151"/>
      <c r="F1018" s="152"/>
      <c r="G1018" s="21"/>
      <c r="H1018" s="17"/>
      <c r="I1018" s="17"/>
      <c r="J1018" s="26"/>
      <c r="K1018" s="127"/>
      <c r="L1018" s="108"/>
      <c r="O1018" s="6"/>
    </row>
    <row r="1019" spans="1:15" ht="51" hidden="1" customHeight="1" x14ac:dyDescent="0.3">
      <c r="A1019" s="68"/>
      <c r="B1019" s="69"/>
      <c r="C1019" s="70"/>
      <c r="D1019" s="71"/>
      <c r="E1019" s="153"/>
      <c r="F1019" s="153"/>
      <c r="G1019" s="153"/>
      <c r="H1019" s="153"/>
      <c r="I1019" s="153"/>
      <c r="J1019" s="154"/>
      <c r="K1019" s="125"/>
      <c r="L1019" s="106"/>
    </row>
    <row r="1020" spans="1:15" ht="15" hidden="1" customHeight="1" x14ac:dyDescent="0.3">
      <c r="A1020" s="155"/>
      <c r="B1020" s="156"/>
      <c r="C1020" s="156"/>
      <c r="D1020" s="156"/>
      <c r="E1020" s="156"/>
      <c r="F1020" s="156"/>
      <c r="G1020" s="156"/>
      <c r="H1020" s="156"/>
      <c r="I1020" s="156"/>
      <c r="J1020" s="156"/>
      <c r="K1020" s="156"/>
      <c r="L1020" s="156"/>
    </row>
    <row r="1021" spans="1:15" ht="57.9" hidden="1" customHeight="1" x14ac:dyDescent="0.3">
      <c r="A1021" s="157"/>
      <c r="B1021" s="158"/>
      <c r="C1021" s="158"/>
      <c r="D1021" s="158"/>
      <c r="E1021" s="158"/>
      <c r="F1021" s="158"/>
      <c r="G1021" s="158"/>
      <c r="H1021" s="158"/>
      <c r="I1021" s="158"/>
      <c r="J1021" s="158"/>
      <c r="K1021" s="158"/>
      <c r="L1021" s="158"/>
    </row>
    <row r="1022" spans="1:15" ht="72.599999999999994" hidden="1" customHeight="1" x14ac:dyDescent="0.3">
      <c r="A1022" s="72"/>
      <c r="B1022" s="159"/>
      <c r="C1022" s="160"/>
      <c r="D1022" s="160"/>
      <c r="E1022" s="160"/>
      <c r="F1022" s="160"/>
      <c r="G1022" s="160"/>
      <c r="H1022" s="160"/>
      <c r="I1022" s="160"/>
      <c r="J1022" s="160"/>
      <c r="K1022" s="160"/>
      <c r="L1022" s="96"/>
    </row>
    <row r="1023" spans="1:15" ht="72.599999999999994" hidden="1" customHeight="1" x14ac:dyDescent="0.3">
      <c r="A1023" s="52"/>
      <c r="B1023" s="21"/>
      <c r="C1023" s="150"/>
      <c r="D1023" s="151"/>
      <c r="E1023" s="151"/>
      <c r="F1023" s="152"/>
      <c r="G1023" s="21"/>
      <c r="H1023" s="17"/>
      <c r="I1023" s="17"/>
      <c r="J1023" s="116"/>
      <c r="K1023" s="123"/>
      <c r="L1023" s="104"/>
    </row>
    <row r="1024" spans="1:15" ht="72.599999999999994" hidden="1" customHeight="1" x14ac:dyDescent="0.3">
      <c r="A1024" s="52"/>
      <c r="B1024" s="21"/>
      <c r="C1024" s="150"/>
      <c r="D1024" s="151"/>
      <c r="E1024" s="151"/>
      <c r="F1024" s="152"/>
      <c r="G1024" s="21"/>
      <c r="H1024" s="17"/>
      <c r="I1024" s="17"/>
      <c r="J1024" s="116"/>
      <c r="K1024" s="123"/>
      <c r="L1024" s="104"/>
    </row>
    <row r="1025" spans="1:12" ht="56.1" hidden="1" customHeight="1" x14ac:dyDescent="0.3">
      <c r="A1025" s="52"/>
      <c r="B1025" s="21"/>
      <c r="C1025" s="150"/>
      <c r="D1025" s="151"/>
      <c r="E1025" s="151"/>
      <c r="F1025" s="152"/>
      <c r="G1025" s="21"/>
      <c r="H1025" s="17"/>
      <c r="I1025" s="17"/>
      <c r="J1025" s="116"/>
      <c r="K1025" s="123"/>
      <c r="L1025" s="104"/>
    </row>
    <row r="1026" spans="1:12" ht="33.6" hidden="1" customHeight="1" x14ac:dyDescent="0.3">
      <c r="A1026" s="52"/>
      <c r="B1026" s="21"/>
      <c r="C1026" s="150"/>
      <c r="D1026" s="151"/>
      <c r="E1026" s="151"/>
      <c r="F1026" s="152"/>
      <c r="G1026" s="21"/>
      <c r="H1026" s="17"/>
      <c r="I1026" s="17"/>
      <c r="J1026" s="116"/>
      <c r="K1026" s="123"/>
      <c r="L1026" s="104"/>
    </row>
    <row r="1027" spans="1:12" ht="24.6" hidden="1" customHeight="1" x14ac:dyDescent="0.3">
      <c r="A1027" s="52"/>
      <c r="B1027" s="21"/>
      <c r="C1027" s="150"/>
      <c r="D1027" s="151"/>
      <c r="E1027" s="151"/>
      <c r="F1027" s="152"/>
      <c r="G1027" s="21"/>
      <c r="H1027" s="17"/>
      <c r="I1027" s="17"/>
      <c r="J1027" s="116"/>
      <c r="K1027" s="123"/>
      <c r="L1027" s="104"/>
    </row>
    <row r="1028" spans="1:12" ht="60" hidden="1" customHeight="1" x14ac:dyDescent="0.3">
      <c r="A1028" s="55"/>
      <c r="B1028" s="43"/>
      <c r="C1028" s="44"/>
      <c r="D1028" s="25"/>
      <c r="E1028" s="153"/>
      <c r="F1028" s="153"/>
      <c r="G1028" s="153"/>
      <c r="H1028" s="153"/>
      <c r="I1028" s="153"/>
      <c r="J1028" s="154"/>
      <c r="K1028" s="124"/>
      <c r="L1028" s="105"/>
    </row>
    <row r="1029" spans="1:12" ht="48.75" hidden="1" customHeight="1" x14ac:dyDescent="0.3">
      <c r="A1029" s="33"/>
      <c r="B1029" s="159"/>
      <c r="C1029" s="160"/>
      <c r="D1029" s="160"/>
      <c r="E1029" s="160"/>
      <c r="F1029" s="160"/>
      <c r="G1029" s="160"/>
      <c r="H1029" s="160"/>
      <c r="I1029" s="160"/>
      <c r="J1029" s="160"/>
      <c r="K1029" s="160"/>
      <c r="L1029" s="96"/>
    </row>
    <row r="1030" spans="1:12" ht="43.5" hidden="1" customHeight="1" x14ac:dyDescent="0.3">
      <c r="A1030" s="73"/>
      <c r="B1030" s="26"/>
      <c r="C1030" s="150"/>
      <c r="D1030" s="151"/>
      <c r="E1030" s="151"/>
      <c r="F1030" s="152"/>
      <c r="G1030" s="17"/>
      <c r="H1030" s="17"/>
      <c r="I1030" s="17"/>
      <c r="J1030" s="116"/>
      <c r="K1030" s="123"/>
      <c r="L1030" s="104"/>
    </row>
    <row r="1031" spans="1:12" ht="15" hidden="1" customHeight="1" x14ac:dyDescent="0.3">
      <c r="A1031" s="73"/>
      <c r="B1031" s="26"/>
      <c r="C1031" s="150"/>
      <c r="D1031" s="151"/>
      <c r="E1031" s="151"/>
      <c r="F1031" s="152"/>
      <c r="G1031" s="17"/>
      <c r="H1031" s="17"/>
      <c r="I1031" s="17"/>
      <c r="J1031" s="116"/>
      <c r="K1031" s="123"/>
      <c r="L1031" s="104"/>
    </row>
    <row r="1032" spans="1:12" ht="34.5" hidden="1" customHeight="1" x14ac:dyDescent="0.3">
      <c r="A1032" s="55"/>
      <c r="B1032" s="43"/>
      <c r="C1032" s="44"/>
      <c r="D1032" s="25"/>
      <c r="E1032" s="153"/>
      <c r="F1032" s="153"/>
      <c r="G1032" s="153"/>
      <c r="H1032" s="153"/>
      <c r="I1032" s="153"/>
      <c r="J1032" s="154"/>
      <c r="K1032" s="124"/>
      <c r="L1032" s="105"/>
    </row>
    <row r="1033" spans="1:12" ht="32.4" hidden="1" customHeight="1" x14ac:dyDescent="0.3">
      <c r="A1033" s="33"/>
      <c r="B1033" s="159"/>
      <c r="C1033" s="160"/>
      <c r="D1033" s="160"/>
      <c r="E1033" s="160"/>
      <c r="F1033" s="160"/>
      <c r="G1033" s="160"/>
      <c r="H1033" s="160"/>
      <c r="I1033" s="160"/>
      <c r="J1033" s="160"/>
      <c r="K1033" s="160"/>
      <c r="L1033" s="96"/>
    </row>
    <row r="1034" spans="1:12" ht="34.5" hidden="1" customHeight="1" x14ac:dyDescent="0.3">
      <c r="A1034" s="52"/>
      <c r="B1034" s="24"/>
      <c r="C1034" s="150"/>
      <c r="D1034" s="151"/>
      <c r="E1034" s="151"/>
      <c r="F1034" s="152"/>
      <c r="G1034" s="21"/>
      <c r="H1034" s="17"/>
      <c r="I1034" s="17"/>
      <c r="J1034" s="120"/>
      <c r="K1034" s="123"/>
      <c r="L1034" s="104"/>
    </row>
    <row r="1035" spans="1:12" ht="37.5" hidden="1" customHeight="1" x14ac:dyDescent="0.3">
      <c r="A1035" s="52"/>
      <c r="B1035" s="24"/>
      <c r="C1035" s="150"/>
      <c r="D1035" s="151"/>
      <c r="E1035" s="151"/>
      <c r="F1035" s="152"/>
      <c r="G1035" s="21"/>
      <c r="H1035" s="17"/>
      <c r="I1035" s="17"/>
      <c r="J1035" s="120"/>
      <c r="K1035" s="123"/>
      <c r="L1035" s="104"/>
    </row>
    <row r="1036" spans="1:12" ht="32.25" hidden="1" customHeight="1" x14ac:dyDescent="0.3">
      <c r="A1036" s="52"/>
      <c r="B1036" s="24"/>
      <c r="C1036" s="150"/>
      <c r="D1036" s="151"/>
      <c r="E1036" s="151"/>
      <c r="F1036" s="152"/>
      <c r="G1036" s="21"/>
      <c r="H1036" s="17"/>
      <c r="I1036" s="17"/>
      <c r="J1036" s="120"/>
      <c r="K1036" s="123"/>
      <c r="L1036" s="104"/>
    </row>
    <row r="1037" spans="1:12" ht="24.9" hidden="1" customHeight="1" x14ac:dyDescent="0.3">
      <c r="A1037" s="67"/>
      <c r="B1037" s="64"/>
      <c r="C1037" s="66"/>
      <c r="D1037" s="74"/>
      <c r="E1037" s="153"/>
      <c r="F1037" s="153"/>
      <c r="G1037" s="153"/>
      <c r="H1037" s="153"/>
      <c r="I1037" s="153"/>
      <c r="J1037" s="154"/>
      <c r="K1037" s="128"/>
      <c r="L1037" s="109"/>
    </row>
    <row r="1038" spans="1:12" ht="24.9" hidden="1" customHeight="1" x14ac:dyDescent="0.3">
      <c r="A1038" s="33"/>
      <c r="B1038" s="159"/>
      <c r="C1038" s="160"/>
      <c r="D1038" s="160"/>
      <c r="E1038" s="160"/>
      <c r="F1038" s="160"/>
      <c r="G1038" s="160"/>
      <c r="H1038" s="160"/>
      <c r="I1038" s="160"/>
      <c r="J1038" s="160"/>
      <c r="K1038" s="160"/>
      <c r="L1038" s="96"/>
    </row>
    <row r="1039" spans="1:12" ht="43.5" hidden="1" customHeight="1" x14ac:dyDescent="0.3">
      <c r="A1039" s="52"/>
      <c r="B1039" s="29"/>
      <c r="C1039" s="150"/>
      <c r="D1039" s="151"/>
      <c r="E1039" s="151"/>
      <c r="F1039" s="152"/>
      <c r="G1039" s="21"/>
      <c r="H1039" s="17"/>
      <c r="I1039" s="17"/>
      <c r="J1039" s="26"/>
      <c r="K1039" s="123"/>
      <c r="L1039" s="104"/>
    </row>
    <row r="1040" spans="1:12" ht="21.6" hidden="1" customHeight="1" x14ac:dyDescent="0.3">
      <c r="A1040" s="52"/>
      <c r="B1040" s="29"/>
      <c r="C1040" s="150"/>
      <c r="D1040" s="151"/>
      <c r="E1040" s="151"/>
      <c r="F1040" s="152"/>
      <c r="G1040" s="21"/>
      <c r="H1040" s="17"/>
      <c r="I1040" s="17"/>
      <c r="J1040" s="26"/>
      <c r="K1040" s="123"/>
      <c r="L1040" s="104"/>
    </row>
    <row r="1041" spans="1:12" ht="47.25" hidden="1" customHeight="1" x14ac:dyDescent="0.3">
      <c r="A1041" s="55"/>
      <c r="B1041" s="43"/>
      <c r="C1041" s="44"/>
      <c r="D1041" s="25"/>
      <c r="E1041" s="153"/>
      <c r="F1041" s="153"/>
      <c r="G1041" s="153"/>
      <c r="H1041" s="153"/>
      <c r="I1041" s="153"/>
      <c r="J1041" s="154"/>
      <c r="K1041" s="124"/>
      <c r="L1041" s="105"/>
    </row>
    <row r="1042" spans="1:12" ht="26.4" hidden="1" customHeight="1" x14ac:dyDescent="0.3">
      <c r="A1042" s="62"/>
      <c r="B1042" s="159"/>
      <c r="C1042" s="160"/>
      <c r="D1042" s="160"/>
      <c r="E1042" s="160"/>
      <c r="F1042" s="160"/>
      <c r="G1042" s="160"/>
      <c r="H1042" s="160"/>
      <c r="I1042" s="160"/>
      <c r="J1042" s="160"/>
      <c r="K1042" s="160"/>
      <c r="L1042" s="96"/>
    </row>
    <row r="1043" spans="1:12" ht="29.1" hidden="1" customHeight="1" x14ac:dyDescent="0.3">
      <c r="A1043" s="75"/>
      <c r="B1043" s="29"/>
      <c r="C1043" s="150"/>
      <c r="D1043" s="151"/>
      <c r="E1043" s="151"/>
      <c r="F1043" s="152"/>
      <c r="G1043" s="21"/>
      <c r="H1043" s="17"/>
      <c r="I1043" s="17"/>
      <c r="J1043" s="116"/>
      <c r="K1043" s="123"/>
      <c r="L1043" s="104"/>
    </row>
    <row r="1044" spans="1:12" ht="46.5" hidden="1" customHeight="1" x14ac:dyDescent="0.3">
      <c r="A1044" s="75"/>
      <c r="B1044" s="29"/>
      <c r="C1044" s="150"/>
      <c r="D1044" s="151"/>
      <c r="E1044" s="151"/>
      <c r="F1044" s="152"/>
      <c r="G1044" s="21"/>
      <c r="H1044" s="17"/>
      <c r="I1044" s="17"/>
      <c r="J1044" s="116"/>
      <c r="K1044" s="123"/>
      <c r="L1044" s="104"/>
    </row>
    <row r="1045" spans="1:12" ht="24.9" hidden="1" customHeight="1" x14ac:dyDescent="0.3">
      <c r="A1045" s="75"/>
      <c r="B1045" s="29"/>
      <c r="C1045" s="150"/>
      <c r="D1045" s="151"/>
      <c r="E1045" s="151"/>
      <c r="F1045" s="152"/>
      <c r="G1045" s="21"/>
      <c r="H1045" s="17"/>
      <c r="I1045" s="17"/>
      <c r="J1045" s="116"/>
      <c r="K1045" s="123"/>
      <c r="L1045" s="104"/>
    </row>
    <row r="1046" spans="1:12" ht="47.4" hidden="1" customHeight="1" x14ac:dyDescent="0.3">
      <c r="A1046" s="76"/>
      <c r="B1046" s="63"/>
      <c r="C1046" s="30"/>
      <c r="D1046" s="25"/>
      <c r="E1046" s="153"/>
      <c r="F1046" s="153"/>
      <c r="G1046" s="153"/>
      <c r="H1046" s="153"/>
      <c r="I1046" s="153"/>
      <c r="J1046" s="154"/>
      <c r="K1046" s="124"/>
      <c r="L1046" s="105"/>
    </row>
    <row r="1047" spans="1:12" ht="41.25" hidden="1" customHeight="1" x14ac:dyDescent="0.3">
      <c r="A1047" s="170"/>
      <c r="B1047" s="171"/>
      <c r="C1047" s="171"/>
      <c r="D1047" s="171"/>
      <c r="E1047" s="171"/>
      <c r="F1047" s="171"/>
      <c r="G1047" s="171"/>
      <c r="H1047" s="171"/>
      <c r="I1047" s="171"/>
      <c r="J1047" s="171"/>
      <c r="K1047" s="171"/>
      <c r="L1047" s="101"/>
    </row>
    <row r="1048" spans="1:12" ht="36.9" hidden="1" customHeight="1" x14ac:dyDescent="0.3">
      <c r="A1048" s="52"/>
      <c r="B1048" s="29"/>
      <c r="C1048" s="150"/>
      <c r="D1048" s="151"/>
      <c r="E1048" s="151"/>
      <c r="F1048" s="152"/>
      <c r="G1048" s="21"/>
      <c r="H1048" s="17"/>
      <c r="I1048" s="17"/>
      <c r="J1048" s="116"/>
      <c r="K1048" s="123"/>
      <c r="L1048" s="104"/>
    </row>
    <row r="1049" spans="1:12" ht="43.5" hidden="1" customHeight="1" x14ac:dyDescent="0.3">
      <c r="A1049" s="52"/>
      <c r="B1049" s="29"/>
      <c r="C1049" s="150"/>
      <c r="D1049" s="151"/>
      <c r="E1049" s="151"/>
      <c r="F1049" s="152"/>
      <c r="G1049" s="21"/>
      <c r="H1049" s="17"/>
      <c r="I1049" s="17"/>
      <c r="J1049" s="116"/>
      <c r="K1049" s="123"/>
      <c r="L1049" s="104"/>
    </row>
    <row r="1050" spans="1:12" ht="31.5" hidden="1" customHeight="1" x14ac:dyDescent="0.3">
      <c r="A1050" s="52"/>
      <c r="B1050" s="29"/>
      <c r="C1050" s="150"/>
      <c r="D1050" s="151"/>
      <c r="E1050" s="151"/>
      <c r="F1050" s="152"/>
      <c r="G1050" s="21"/>
      <c r="H1050" s="17"/>
      <c r="I1050" s="17"/>
      <c r="J1050" s="116"/>
      <c r="K1050" s="123"/>
      <c r="L1050" s="104"/>
    </row>
    <row r="1051" spans="1:12" ht="30" hidden="1" customHeight="1" x14ac:dyDescent="0.3">
      <c r="A1051" s="52"/>
      <c r="B1051" s="29"/>
      <c r="C1051" s="150"/>
      <c r="D1051" s="151"/>
      <c r="E1051" s="151"/>
      <c r="F1051" s="152"/>
      <c r="G1051" s="21"/>
      <c r="H1051" s="17"/>
      <c r="I1051" s="17"/>
      <c r="J1051" s="116"/>
      <c r="K1051" s="123"/>
      <c r="L1051" s="104"/>
    </row>
    <row r="1052" spans="1:12" ht="29.1" hidden="1" customHeight="1" x14ac:dyDescent="0.3">
      <c r="A1052" s="52"/>
      <c r="B1052" s="29"/>
      <c r="C1052" s="150"/>
      <c r="D1052" s="151"/>
      <c r="E1052" s="151"/>
      <c r="F1052" s="152"/>
      <c r="G1052" s="21"/>
      <c r="H1052" s="17"/>
      <c r="I1052" s="17"/>
      <c r="J1052" s="116"/>
      <c r="K1052" s="123"/>
      <c r="L1052" s="104"/>
    </row>
    <row r="1053" spans="1:12" ht="28.5" hidden="1" customHeight="1" x14ac:dyDescent="0.3">
      <c r="A1053" s="67"/>
      <c r="B1053" s="64"/>
      <c r="C1053" s="66"/>
      <c r="D1053" s="74"/>
      <c r="E1053" s="153"/>
      <c r="F1053" s="153"/>
      <c r="G1053" s="153"/>
      <c r="H1053" s="153"/>
      <c r="I1053" s="153"/>
      <c r="J1053" s="154"/>
      <c r="K1053" s="126"/>
      <c r="L1053" s="107"/>
    </row>
    <row r="1054" spans="1:12" ht="27.6" hidden="1" customHeight="1" x14ac:dyDescent="0.3">
      <c r="A1054" s="64"/>
      <c r="B1054" s="147"/>
      <c r="C1054" s="147"/>
      <c r="D1054" s="147"/>
      <c r="E1054" s="147"/>
      <c r="F1054" s="147"/>
      <c r="G1054" s="147"/>
      <c r="H1054" s="147"/>
      <c r="I1054" s="147"/>
      <c r="J1054" s="147"/>
      <c r="K1054" s="147"/>
      <c r="L1054" s="102"/>
    </row>
    <row r="1055" spans="1:12" ht="15.75" hidden="1" customHeight="1" x14ac:dyDescent="0.3">
      <c r="A1055" s="148"/>
      <c r="B1055" s="148"/>
      <c r="C1055" s="148"/>
      <c r="D1055" s="148"/>
      <c r="E1055" s="148"/>
      <c r="F1055" s="148"/>
      <c r="G1055" s="148"/>
      <c r="H1055" s="148"/>
      <c r="I1055" s="148"/>
      <c r="J1055" s="148"/>
      <c r="K1055" s="121"/>
      <c r="L1055" s="103"/>
    </row>
    <row r="1056" spans="1:12" hidden="1" x14ac:dyDescent="0.3">
      <c r="A1056" s="64"/>
      <c r="B1056" s="64"/>
      <c r="C1056" s="66"/>
      <c r="D1056" s="66"/>
      <c r="E1056" s="66"/>
      <c r="F1056" s="66"/>
      <c r="G1056" s="64"/>
      <c r="H1056" s="64"/>
      <c r="I1056" s="64"/>
      <c r="J1056" s="119"/>
      <c r="K1056" s="64"/>
      <c r="L1056" s="99"/>
    </row>
    <row r="1057" spans="1:12" ht="7.5" hidden="1" customHeight="1" x14ac:dyDescent="0.3">
      <c r="A1057" s="149"/>
      <c r="B1057" s="149"/>
      <c r="C1057" s="149"/>
      <c r="D1057" s="149"/>
      <c r="E1057" s="149"/>
      <c r="F1057" s="149"/>
      <c r="G1057" s="64"/>
      <c r="H1057" s="64"/>
      <c r="I1057" s="64"/>
      <c r="J1057" s="119"/>
      <c r="K1057" s="64"/>
      <c r="L1057" s="99"/>
    </row>
    <row r="1058" spans="1:12" hidden="1" x14ac:dyDescent="0.3">
      <c r="A1058" s="64"/>
      <c r="B1058" s="64"/>
      <c r="C1058" s="66"/>
      <c r="D1058" s="66"/>
      <c r="E1058" s="66"/>
      <c r="F1058" s="66"/>
      <c r="G1058" s="64"/>
      <c r="H1058" s="64"/>
      <c r="I1058" s="64"/>
      <c r="J1058" s="119"/>
      <c r="K1058" s="64"/>
      <c r="L1058" s="99"/>
    </row>
    <row r="1059" spans="1:12" hidden="1" x14ac:dyDescent="0.3">
      <c r="A1059" s="64"/>
      <c r="B1059" s="64"/>
      <c r="C1059" s="66"/>
      <c r="D1059" s="66"/>
      <c r="E1059" s="66"/>
      <c r="F1059" s="66"/>
      <c r="G1059" s="64"/>
      <c r="H1059" s="64"/>
      <c r="I1059" s="64"/>
      <c r="J1059" s="119"/>
      <c r="K1059" s="64"/>
      <c r="L1059" s="99"/>
    </row>
    <row r="1060" spans="1:12" ht="55.5" hidden="1" customHeight="1" x14ac:dyDescent="0.3">
      <c r="A1060" s="77"/>
      <c r="B1060" s="77"/>
      <c r="C1060" s="78"/>
      <c r="D1060" s="78"/>
      <c r="E1060" s="78"/>
      <c r="F1060" s="78"/>
      <c r="G1060" s="79"/>
      <c r="H1060" s="79"/>
      <c r="I1060" s="79"/>
      <c r="J1060" s="122"/>
      <c r="K1060" s="64"/>
      <c r="L1060" s="99"/>
    </row>
    <row r="1061" spans="1:12" ht="15" hidden="1" customHeight="1" x14ac:dyDescent="0.3">
      <c r="A1061" s="143"/>
      <c r="B1061" s="143"/>
      <c r="C1061" s="187"/>
      <c r="D1061" s="188"/>
      <c r="E1061" s="188"/>
      <c r="F1061" s="189"/>
      <c r="G1061" s="143"/>
      <c r="H1061" s="143"/>
      <c r="I1061" s="84"/>
      <c r="J1061" s="143"/>
      <c r="K1061" s="143"/>
      <c r="L1061" s="86"/>
    </row>
    <row r="1062" spans="1:12" ht="15" hidden="1" customHeight="1" x14ac:dyDescent="0.3">
      <c r="A1062" s="144"/>
      <c r="B1062" s="144"/>
      <c r="C1062" s="190"/>
      <c r="D1062" s="191"/>
      <c r="E1062" s="191"/>
      <c r="F1062" s="192"/>
      <c r="G1062" s="144"/>
      <c r="H1062" s="144"/>
      <c r="I1062" s="85"/>
      <c r="J1062" s="144"/>
      <c r="K1062" s="144"/>
      <c r="L1062" s="87"/>
    </row>
    <row r="1063" spans="1:12" ht="113.1" hidden="1" customHeight="1" x14ac:dyDescent="0.3">
      <c r="A1063" s="193"/>
      <c r="B1063" s="194"/>
      <c r="C1063" s="194"/>
      <c r="D1063" s="194"/>
      <c r="E1063" s="194"/>
      <c r="F1063" s="194"/>
      <c r="G1063" s="194"/>
      <c r="H1063" s="194"/>
      <c r="I1063" s="194"/>
      <c r="J1063" s="194"/>
      <c r="K1063" s="194"/>
      <c r="L1063" s="194"/>
    </row>
    <row r="1064" spans="1:12" ht="113.1" hidden="1" customHeight="1" x14ac:dyDescent="0.3">
      <c r="A1064" s="35"/>
      <c r="B1064" s="36"/>
      <c r="C1064" s="37"/>
      <c r="D1064" s="37"/>
      <c r="E1064" s="37"/>
      <c r="F1064" s="37"/>
      <c r="G1064" s="38"/>
      <c r="H1064" s="39"/>
      <c r="I1064" s="39"/>
      <c r="J1064" s="39"/>
      <c r="K1064" s="37"/>
      <c r="L1064" s="94"/>
    </row>
    <row r="1065" spans="1:12" ht="113.1" hidden="1" customHeight="1" x14ac:dyDescent="0.3">
      <c r="A1065" s="40"/>
      <c r="B1065" s="29"/>
      <c r="C1065" s="161"/>
      <c r="D1065" s="162"/>
      <c r="E1065" s="162"/>
      <c r="F1065" s="163"/>
      <c r="G1065" s="21"/>
      <c r="H1065" s="41"/>
      <c r="I1065" s="41"/>
      <c r="J1065" s="114"/>
      <c r="K1065" s="123"/>
      <c r="L1065" s="104"/>
    </row>
    <row r="1066" spans="1:12" ht="113.1" hidden="1" customHeight="1" x14ac:dyDescent="0.3">
      <c r="A1066" s="40"/>
      <c r="B1066" s="29"/>
      <c r="C1066" s="161"/>
      <c r="D1066" s="162"/>
      <c r="E1066" s="162"/>
      <c r="F1066" s="163"/>
      <c r="G1066" s="21"/>
      <c r="H1066" s="41"/>
      <c r="I1066" s="41"/>
      <c r="J1066" s="114"/>
      <c r="K1066" s="123"/>
      <c r="L1066" s="104"/>
    </row>
    <row r="1067" spans="1:12" ht="113.1" hidden="1" customHeight="1" x14ac:dyDescent="0.3">
      <c r="A1067" s="40"/>
      <c r="B1067" s="29"/>
      <c r="C1067" s="161"/>
      <c r="D1067" s="162"/>
      <c r="E1067" s="162"/>
      <c r="F1067" s="163"/>
      <c r="G1067" s="21"/>
      <c r="H1067" s="41"/>
      <c r="I1067" s="41"/>
      <c r="J1067" s="114"/>
      <c r="K1067" s="123"/>
      <c r="L1067" s="104"/>
    </row>
    <row r="1068" spans="1:12" ht="113.1" hidden="1" customHeight="1" x14ac:dyDescent="0.3">
      <c r="A1068" s="40"/>
      <c r="B1068" s="29"/>
      <c r="C1068" s="161"/>
      <c r="D1068" s="162"/>
      <c r="E1068" s="162"/>
      <c r="F1068" s="163"/>
      <c r="G1068" s="21"/>
      <c r="H1068" s="41"/>
      <c r="I1068" s="41"/>
      <c r="J1068" s="114"/>
      <c r="K1068" s="123"/>
      <c r="L1068" s="104"/>
    </row>
    <row r="1069" spans="1:12" ht="41.4" hidden="1" customHeight="1" x14ac:dyDescent="0.3">
      <c r="A1069" s="40"/>
      <c r="B1069" s="29"/>
      <c r="C1069" s="161"/>
      <c r="D1069" s="162"/>
      <c r="E1069" s="162"/>
      <c r="F1069" s="163"/>
      <c r="G1069" s="21"/>
      <c r="H1069" s="41"/>
      <c r="I1069" s="41"/>
      <c r="J1069" s="114"/>
      <c r="K1069" s="123"/>
      <c r="L1069" s="104"/>
    </row>
    <row r="1070" spans="1:12" ht="15" hidden="1" customHeight="1" x14ac:dyDescent="0.3">
      <c r="A1070" s="40"/>
      <c r="B1070" s="29"/>
      <c r="C1070" s="161"/>
      <c r="D1070" s="162"/>
      <c r="E1070" s="162"/>
      <c r="F1070" s="163"/>
      <c r="G1070" s="21"/>
      <c r="H1070" s="41"/>
      <c r="I1070" s="41"/>
      <c r="J1070" s="114"/>
      <c r="K1070" s="123"/>
      <c r="L1070" s="104"/>
    </row>
    <row r="1071" spans="1:12" ht="92.4" hidden="1" customHeight="1" x14ac:dyDescent="0.3">
      <c r="A1071" s="42"/>
      <c r="B1071" s="43"/>
      <c r="C1071" s="44"/>
      <c r="D1071" s="25"/>
      <c r="E1071" s="153"/>
      <c r="F1071" s="153"/>
      <c r="G1071" s="153"/>
      <c r="H1071" s="153"/>
      <c r="I1071" s="153"/>
      <c r="J1071" s="154"/>
      <c r="K1071" s="124"/>
      <c r="L1071" s="105"/>
    </row>
    <row r="1072" spans="1:12" ht="92.4" hidden="1" customHeight="1" x14ac:dyDescent="0.3">
      <c r="A1072" s="45"/>
      <c r="B1072" s="175"/>
      <c r="C1072" s="176"/>
      <c r="D1072" s="176"/>
      <c r="E1072" s="176"/>
      <c r="F1072" s="176"/>
      <c r="G1072" s="176"/>
      <c r="H1072" s="176"/>
      <c r="I1072" s="176"/>
      <c r="J1072" s="176"/>
      <c r="K1072" s="176"/>
      <c r="L1072" s="95"/>
    </row>
    <row r="1073" spans="1:12" ht="92.4" hidden="1" customHeight="1" x14ac:dyDescent="0.3">
      <c r="A1073" s="19"/>
      <c r="B1073" s="24"/>
      <c r="C1073" s="150"/>
      <c r="D1073" s="151"/>
      <c r="E1073" s="151"/>
      <c r="F1073" s="152"/>
      <c r="G1073" s="21"/>
      <c r="H1073" s="17"/>
      <c r="I1073" s="17"/>
      <c r="J1073" s="26"/>
      <c r="K1073" s="123"/>
      <c r="L1073" s="104"/>
    </row>
    <row r="1074" spans="1:12" ht="92.4" hidden="1" customHeight="1" x14ac:dyDescent="0.3">
      <c r="A1074" s="19"/>
      <c r="B1074" s="24"/>
      <c r="C1074" s="150"/>
      <c r="D1074" s="151"/>
      <c r="E1074" s="151"/>
      <c r="F1074" s="152"/>
      <c r="G1074" s="21"/>
      <c r="H1074" s="17"/>
      <c r="I1074" s="17"/>
      <c r="J1074" s="26"/>
      <c r="K1074" s="123"/>
      <c r="L1074" s="104"/>
    </row>
    <row r="1075" spans="1:12" ht="92.4" hidden="1" customHeight="1" x14ac:dyDescent="0.3">
      <c r="A1075" s="19"/>
      <c r="B1075" s="24"/>
      <c r="C1075" s="150"/>
      <c r="D1075" s="151"/>
      <c r="E1075" s="151"/>
      <c r="F1075" s="152"/>
      <c r="G1075" s="21"/>
      <c r="H1075" s="17"/>
      <c r="I1075" s="17"/>
      <c r="J1075" s="26"/>
      <c r="K1075" s="123"/>
      <c r="L1075" s="104"/>
    </row>
    <row r="1076" spans="1:12" ht="61.5" hidden="1" customHeight="1" x14ac:dyDescent="0.3">
      <c r="A1076" s="19"/>
      <c r="B1076" s="24"/>
      <c r="C1076" s="150"/>
      <c r="D1076" s="151"/>
      <c r="E1076" s="151"/>
      <c r="F1076" s="152"/>
      <c r="G1076" s="21"/>
      <c r="H1076" s="17"/>
      <c r="I1076" s="17"/>
      <c r="J1076" s="26"/>
      <c r="K1076" s="123"/>
      <c r="L1076" s="104"/>
    </row>
    <row r="1077" spans="1:12" ht="92.4" hidden="1" customHeight="1" x14ac:dyDescent="0.3">
      <c r="A1077" s="19"/>
      <c r="B1077" s="24"/>
      <c r="C1077" s="150"/>
      <c r="D1077" s="151"/>
      <c r="E1077" s="151"/>
      <c r="F1077" s="152"/>
      <c r="G1077" s="21"/>
      <c r="H1077" s="17"/>
      <c r="I1077" s="17"/>
      <c r="J1077" s="26"/>
      <c r="K1077" s="123"/>
      <c r="L1077" s="104"/>
    </row>
    <row r="1078" spans="1:12" ht="92.4" hidden="1" customHeight="1" x14ac:dyDescent="0.3">
      <c r="A1078" s="19"/>
      <c r="B1078" s="24"/>
      <c r="C1078" s="150"/>
      <c r="D1078" s="151"/>
      <c r="E1078" s="151"/>
      <c r="F1078" s="152"/>
      <c r="G1078" s="21"/>
      <c r="H1078" s="17"/>
      <c r="I1078" s="17"/>
      <c r="J1078" s="26"/>
      <c r="K1078" s="123"/>
      <c r="L1078" s="104"/>
    </row>
    <row r="1079" spans="1:12" ht="69.900000000000006" hidden="1" customHeight="1" x14ac:dyDescent="0.3">
      <c r="A1079" s="19"/>
      <c r="B1079" s="24"/>
      <c r="C1079" s="150"/>
      <c r="D1079" s="151"/>
      <c r="E1079" s="151"/>
      <c r="F1079" s="152"/>
      <c r="G1079" s="21"/>
      <c r="H1079" s="17"/>
      <c r="I1079" s="17"/>
      <c r="J1079" s="26"/>
      <c r="K1079" s="123"/>
      <c r="L1079" s="104"/>
    </row>
    <row r="1080" spans="1:12" ht="36.6" hidden="1" customHeight="1" x14ac:dyDescent="0.3">
      <c r="A1080" s="19"/>
      <c r="B1080" s="24"/>
      <c r="C1080" s="150"/>
      <c r="D1080" s="151"/>
      <c r="E1080" s="151"/>
      <c r="F1080" s="152"/>
      <c r="G1080" s="21"/>
      <c r="H1080" s="17"/>
      <c r="I1080" s="17"/>
      <c r="J1080" s="26"/>
      <c r="K1080" s="123"/>
      <c r="L1080" s="104"/>
    </row>
    <row r="1081" spans="1:12" ht="15" hidden="1" customHeight="1" x14ac:dyDescent="0.3">
      <c r="A1081" s="27"/>
      <c r="B1081" s="24"/>
      <c r="C1081" s="150"/>
      <c r="D1081" s="151"/>
      <c r="E1081" s="151"/>
      <c r="F1081" s="152"/>
      <c r="G1081" s="21"/>
      <c r="H1081" s="17"/>
      <c r="I1081" s="17"/>
      <c r="J1081" s="26"/>
      <c r="K1081" s="123"/>
      <c r="L1081" s="104"/>
    </row>
    <row r="1082" spans="1:12" ht="48.6" hidden="1" customHeight="1" x14ac:dyDescent="0.3">
      <c r="A1082" s="46"/>
      <c r="B1082" s="47"/>
      <c r="C1082" s="48"/>
      <c r="D1082" s="49"/>
      <c r="E1082" s="153"/>
      <c r="F1082" s="153"/>
      <c r="G1082" s="153"/>
      <c r="H1082" s="153"/>
      <c r="I1082" s="153"/>
      <c r="J1082" s="154"/>
      <c r="K1082" s="125"/>
      <c r="L1082" s="106"/>
    </row>
    <row r="1083" spans="1:12" ht="48.6" hidden="1" customHeight="1" x14ac:dyDescent="0.3">
      <c r="A1083" s="50"/>
      <c r="B1083" s="159"/>
      <c r="C1083" s="160"/>
      <c r="D1083" s="160"/>
      <c r="E1083" s="160"/>
      <c r="F1083" s="160"/>
      <c r="G1083" s="160"/>
      <c r="H1083" s="160"/>
      <c r="I1083" s="160"/>
      <c r="J1083" s="160"/>
      <c r="K1083" s="160"/>
      <c r="L1083" s="96"/>
    </row>
    <row r="1084" spans="1:12" ht="48.6" hidden="1" customHeight="1" x14ac:dyDescent="0.3">
      <c r="A1084" s="19"/>
      <c r="B1084" s="20"/>
      <c r="C1084" s="150"/>
      <c r="D1084" s="151"/>
      <c r="E1084" s="151"/>
      <c r="F1084" s="152"/>
      <c r="G1084" s="21"/>
      <c r="H1084" s="17"/>
      <c r="I1084" s="17"/>
      <c r="J1084" s="26"/>
      <c r="K1084" s="123"/>
      <c r="L1084" s="104"/>
    </row>
    <row r="1085" spans="1:12" ht="48.6" hidden="1" customHeight="1" x14ac:dyDescent="0.3">
      <c r="A1085" s="19"/>
      <c r="B1085" s="20"/>
      <c r="C1085" s="150"/>
      <c r="D1085" s="151"/>
      <c r="E1085" s="151"/>
      <c r="F1085" s="152"/>
      <c r="G1085" s="22"/>
      <c r="H1085" s="23"/>
      <c r="I1085" s="23"/>
      <c r="J1085" s="26"/>
      <c r="K1085" s="123"/>
      <c r="L1085" s="104"/>
    </row>
    <row r="1086" spans="1:12" ht="48.6" hidden="1" customHeight="1" x14ac:dyDescent="0.3">
      <c r="A1086" s="19"/>
      <c r="B1086" s="20"/>
      <c r="C1086" s="150"/>
      <c r="D1086" s="151"/>
      <c r="E1086" s="151"/>
      <c r="F1086" s="152"/>
      <c r="G1086" s="21"/>
      <c r="H1086" s="23"/>
      <c r="I1086" s="23"/>
      <c r="J1086" s="26"/>
      <c r="K1086" s="123"/>
      <c r="L1086" s="104"/>
    </row>
    <row r="1087" spans="1:12" ht="48.6" hidden="1" customHeight="1" x14ac:dyDescent="0.3">
      <c r="A1087" s="19"/>
      <c r="B1087" s="20"/>
      <c r="C1087" s="150"/>
      <c r="D1087" s="151"/>
      <c r="E1087" s="151"/>
      <c r="F1087" s="152"/>
      <c r="G1087" s="21"/>
      <c r="H1087" s="23"/>
      <c r="I1087" s="23"/>
      <c r="J1087" s="26"/>
      <c r="K1087" s="123"/>
      <c r="L1087" s="104"/>
    </row>
    <row r="1088" spans="1:12" ht="48.6" hidden="1" customHeight="1" x14ac:dyDescent="0.3">
      <c r="A1088" s="19"/>
      <c r="B1088" s="20"/>
      <c r="C1088" s="150"/>
      <c r="D1088" s="151"/>
      <c r="E1088" s="151"/>
      <c r="F1088" s="152"/>
      <c r="G1088" s="21"/>
      <c r="H1088" s="23"/>
      <c r="I1088" s="23"/>
      <c r="J1088" s="26"/>
      <c r="K1088" s="123"/>
      <c r="L1088" s="104"/>
    </row>
    <row r="1089" spans="1:12" ht="48.6" hidden="1" customHeight="1" x14ac:dyDescent="0.3">
      <c r="A1089" s="19"/>
      <c r="B1089" s="24"/>
      <c r="C1089" s="150"/>
      <c r="D1089" s="151"/>
      <c r="E1089" s="151"/>
      <c r="F1089" s="152"/>
      <c r="G1089" s="21"/>
      <c r="H1089" s="17"/>
      <c r="I1089" s="17"/>
      <c r="J1089" s="116"/>
      <c r="K1089" s="123"/>
      <c r="L1089" s="104"/>
    </row>
    <row r="1090" spans="1:12" ht="48.6" hidden="1" customHeight="1" x14ac:dyDescent="0.3">
      <c r="A1090" s="19"/>
      <c r="B1090" s="24"/>
      <c r="C1090" s="150"/>
      <c r="D1090" s="151"/>
      <c r="E1090" s="151"/>
      <c r="F1090" s="152"/>
      <c r="G1090" s="22"/>
      <c r="H1090" s="17"/>
      <c r="I1090" s="17"/>
      <c r="J1090" s="116"/>
      <c r="K1090" s="123"/>
      <c r="L1090" s="104"/>
    </row>
    <row r="1091" spans="1:12" ht="48.6" hidden="1" customHeight="1" x14ac:dyDescent="0.3">
      <c r="A1091" s="19"/>
      <c r="B1091" s="24"/>
      <c r="C1091" s="150"/>
      <c r="D1091" s="151"/>
      <c r="E1091" s="151"/>
      <c r="F1091" s="152"/>
      <c r="G1091" s="21"/>
      <c r="H1091" s="17"/>
      <c r="I1091" s="17"/>
      <c r="J1091" s="116"/>
      <c r="K1091" s="123"/>
      <c r="L1091" s="104"/>
    </row>
    <row r="1092" spans="1:12" ht="33" hidden="1" customHeight="1" x14ac:dyDescent="0.3">
      <c r="A1092" s="19"/>
      <c r="B1092" s="24"/>
      <c r="C1092" s="150"/>
      <c r="D1092" s="151"/>
      <c r="E1092" s="151"/>
      <c r="F1092" s="152"/>
      <c r="G1092" s="21"/>
      <c r="H1092" s="17"/>
      <c r="I1092" s="17"/>
      <c r="J1092" s="116"/>
      <c r="K1092" s="123"/>
      <c r="L1092" s="104"/>
    </row>
    <row r="1093" spans="1:12" ht="15" hidden="1" customHeight="1" x14ac:dyDescent="0.3">
      <c r="A1093" s="19"/>
      <c r="B1093" s="24"/>
      <c r="C1093" s="150"/>
      <c r="D1093" s="151"/>
      <c r="E1093" s="151"/>
      <c r="F1093" s="152"/>
      <c r="G1093" s="21"/>
      <c r="H1093" s="17"/>
      <c r="I1093" s="17"/>
      <c r="J1093" s="116"/>
      <c r="K1093" s="123"/>
      <c r="L1093" s="104"/>
    </row>
    <row r="1094" spans="1:12" ht="67.5" hidden="1" customHeight="1" x14ac:dyDescent="0.3">
      <c r="A1094" s="42"/>
      <c r="B1094" s="43"/>
      <c r="C1094" s="44"/>
      <c r="D1094" s="25"/>
      <c r="E1094" s="153"/>
      <c r="F1094" s="153"/>
      <c r="G1094" s="153"/>
      <c r="H1094" s="153"/>
      <c r="I1094" s="153"/>
      <c r="J1094" s="154"/>
      <c r="K1094" s="124"/>
      <c r="L1094" s="105"/>
    </row>
    <row r="1095" spans="1:12" ht="67.5" hidden="1" customHeight="1" x14ac:dyDescent="0.3">
      <c r="A1095" s="51"/>
      <c r="B1095" s="175"/>
      <c r="C1095" s="176"/>
      <c r="D1095" s="176"/>
      <c r="E1095" s="176"/>
      <c r="F1095" s="176"/>
      <c r="G1095" s="176"/>
      <c r="H1095" s="176"/>
      <c r="I1095" s="176"/>
      <c r="J1095" s="176"/>
      <c r="K1095" s="117"/>
      <c r="L1095" s="97"/>
    </row>
    <row r="1096" spans="1:12" ht="67.5" hidden="1" customHeight="1" x14ac:dyDescent="0.3">
      <c r="A1096" s="52"/>
      <c r="B1096" s="24"/>
      <c r="C1096" s="150"/>
      <c r="D1096" s="151"/>
      <c r="E1096" s="151"/>
      <c r="F1096" s="152"/>
      <c r="G1096" s="21"/>
      <c r="H1096" s="17"/>
      <c r="I1096" s="17"/>
      <c r="J1096" s="26"/>
      <c r="K1096" s="123"/>
      <c r="L1096" s="104"/>
    </row>
    <row r="1097" spans="1:12" ht="37.5" hidden="1" customHeight="1" x14ac:dyDescent="0.3">
      <c r="A1097" s="52"/>
      <c r="B1097" s="24"/>
      <c r="C1097" s="150"/>
      <c r="D1097" s="151"/>
      <c r="E1097" s="151"/>
      <c r="F1097" s="152"/>
      <c r="G1097" s="21"/>
      <c r="H1097" s="17"/>
      <c r="I1097" s="17"/>
      <c r="J1097" s="26"/>
      <c r="K1097" s="123"/>
      <c r="L1097" s="104"/>
    </row>
    <row r="1098" spans="1:12" ht="15" hidden="1" customHeight="1" x14ac:dyDescent="0.3">
      <c r="A1098" s="52"/>
      <c r="B1098" s="24"/>
      <c r="C1098" s="150"/>
      <c r="D1098" s="151"/>
      <c r="E1098" s="151"/>
      <c r="F1098" s="152"/>
      <c r="G1098" s="21"/>
      <c r="H1098" s="17"/>
      <c r="I1098" s="17"/>
      <c r="J1098" s="26"/>
      <c r="K1098" s="123"/>
      <c r="L1098" s="104"/>
    </row>
    <row r="1099" spans="1:12" ht="53.1" hidden="1" customHeight="1" x14ac:dyDescent="0.3">
      <c r="A1099" s="42"/>
      <c r="B1099" s="47"/>
      <c r="C1099" s="48"/>
      <c r="D1099" s="49"/>
      <c r="E1099" s="153"/>
      <c r="F1099" s="153"/>
      <c r="G1099" s="153"/>
      <c r="H1099" s="153"/>
      <c r="I1099" s="153"/>
      <c r="J1099" s="154"/>
      <c r="K1099" s="125"/>
      <c r="L1099" s="106"/>
    </row>
    <row r="1100" spans="1:12" ht="51" hidden="1" customHeight="1" x14ac:dyDescent="0.3">
      <c r="A1100" s="53"/>
      <c r="B1100" s="159"/>
      <c r="C1100" s="160"/>
      <c r="D1100" s="160"/>
      <c r="E1100" s="160"/>
      <c r="F1100" s="160"/>
      <c r="G1100" s="34"/>
      <c r="H1100" s="34"/>
      <c r="I1100" s="34"/>
      <c r="J1100" s="118"/>
      <c r="K1100" s="34"/>
      <c r="L1100" s="98"/>
    </row>
    <row r="1101" spans="1:12" ht="79.5" hidden="1" customHeight="1" x14ac:dyDescent="0.3">
      <c r="A1101" s="27"/>
      <c r="B1101" s="18"/>
      <c r="C1101" s="150"/>
      <c r="D1101" s="151"/>
      <c r="E1101" s="151"/>
      <c r="F1101" s="152"/>
      <c r="G1101" s="21"/>
      <c r="H1101" s="54"/>
      <c r="I1101" s="54"/>
      <c r="J1101" s="26"/>
      <c r="K1101" s="123"/>
      <c r="L1101" s="104"/>
    </row>
    <row r="1102" spans="1:12" ht="60.9" hidden="1" customHeight="1" x14ac:dyDescent="0.3">
      <c r="A1102" s="27"/>
      <c r="B1102" s="18"/>
      <c r="C1102" s="150"/>
      <c r="D1102" s="151"/>
      <c r="E1102" s="151"/>
      <c r="F1102" s="152"/>
      <c r="G1102" s="21"/>
      <c r="H1102" s="17"/>
      <c r="I1102" s="17"/>
      <c r="J1102" s="26"/>
      <c r="K1102" s="123"/>
      <c r="L1102" s="104"/>
    </row>
    <row r="1103" spans="1:12" ht="15" hidden="1" customHeight="1" x14ac:dyDescent="0.3">
      <c r="A1103" s="27"/>
      <c r="B1103" s="18"/>
      <c r="C1103" s="150"/>
      <c r="D1103" s="151"/>
      <c r="E1103" s="151"/>
      <c r="F1103" s="152"/>
      <c r="G1103" s="21"/>
      <c r="H1103" s="17"/>
      <c r="I1103" s="17"/>
      <c r="J1103" s="26"/>
      <c r="K1103" s="123"/>
      <c r="L1103" s="104"/>
    </row>
    <row r="1104" spans="1:12" ht="15" hidden="1" customHeight="1" x14ac:dyDescent="0.3">
      <c r="A1104" s="27"/>
      <c r="B1104" s="18"/>
      <c r="C1104" s="150"/>
      <c r="D1104" s="151"/>
      <c r="E1104" s="151"/>
      <c r="F1104" s="152"/>
      <c r="G1104" s="21"/>
      <c r="H1104" s="17"/>
      <c r="I1104" s="17"/>
      <c r="J1104" s="26"/>
      <c r="K1104" s="123"/>
      <c r="L1104" s="104"/>
    </row>
    <row r="1105" spans="1:12" ht="39.6" hidden="1" customHeight="1" x14ac:dyDescent="0.3">
      <c r="A1105" s="55"/>
      <c r="B1105" s="43"/>
      <c r="C1105" s="44"/>
      <c r="D1105" s="25"/>
      <c r="E1105" s="153"/>
      <c r="F1105" s="153"/>
      <c r="G1105" s="153"/>
      <c r="H1105" s="153"/>
      <c r="I1105" s="153"/>
      <c r="J1105" s="154"/>
      <c r="K1105" s="124"/>
      <c r="L1105" s="105"/>
    </row>
    <row r="1106" spans="1:12" ht="39.6" hidden="1" customHeight="1" x14ac:dyDescent="0.3">
      <c r="A1106" s="56"/>
      <c r="B1106" s="159"/>
      <c r="C1106" s="160"/>
      <c r="D1106" s="160"/>
      <c r="E1106" s="160"/>
      <c r="F1106" s="160"/>
      <c r="G1106" s="160"/>
      <c r="H1106" s="160"/>
      <c r="I1106" s="160"/>
      <c r="J1106" s="160"/>
      <c r="K1106" s="160"/>
      <c r="L1106" s="96"/>
    </row>
    <row r="1107" spans="1:12" ht="29.1" hidden="1" customHeight="1" x14ac:dyDescent="0.3">
      <c r="A1107" s="27"/>
      <c r="B1107" s="29"/>
      <c r="C1107" s="150"/>
      <c r="D1107" s="151"/>
      <c r="E1107" s="151"/>
      <c r="F1107" s="152"/>
      <c r="G1107" s="21"/>
      <c r="H1107" s="17"/>
      <c r="I1107" s="17"/>
      <c r="J1107" s="26"/>
      <c r="K1107" s="123"/>
      <c r="L1107" s="104"/>
    </row>
    <row r="1108" spans="1:12" ht="15" hidden="1" customHeight="1" x14ac:dyDescent="0.3">
      <c r="A1108" s="27"/>
      <c r="B1108" s="29"/>
      <c r="C1108" s="150"/>
      <c r="D1108" s="151"/>
      <c r="E1108" s="151"/>
      <c r="F1108" s="152"/>
      <c r="G1108" s="21"/>
      <c r="H1108" s="17"/>
      <c r="I1108" s="17"/>
      <c r="J1108" s="26"/>
      <c r="K1108" s="123"/>
      <c r="L1108" s="104"/>
    </row>
    <row r="1109" spans="1:12" ht="51" hidden="1" customHeight="1" x14ac:dyDescent="0.3">
      <c r="A1109" s="57"/>
      <c r="B1109" s="47"/>
      <c r="C1109" s="48"/>
      <c r="D1109" s="49"/>
      <c r="E1109" s="153"/>
      <c r="F1109" s="153"/>
      <c r="G1109" s="153"/>
      <c r="H1109" s="153"/>
      <c r="I1109" s="153"/>
      <c r="J1109" s="154"/>
      <c r="K1109" s="125"/>
      <c r="L1109" s="106"/>
    </row>
    <row r="1110" spans="1:12" ht="51" hidden="1" customHeight="1" x14ac:dyDescent="0.3">
      <c r="A1110" s="53"/>
      <c r="B1110" s="159"/>
      <c r="C1110" s="160"/>
      <c r="D1110" s="160"/>
      <c r="E1110" s="160"/>
      <c r="F1110" s="160"/>
      <c r="G1110" s="160"/>
      <c r="H1110" s="160"/>
      <c r="I1110" s="160"/>
      <c r="J1110" s="160"/>
      <c r="K1110" s="160"/>
      <c r="L1110" s="96"/>
    </row>
    <row r="1111" spans="1:12" ht="51" hidden="1" customHeight="1" x14ac:dyDescent="0.3">
      <c r="A1111" s="27"/>
      <c r="B1111" s="29"/>
      <c r="C1111" s="150"/>
      <c r="D1111" s="151"/>
      <c r="E1111" s="151"/>
      <c r="F1111" s="152"/>
      <c r="G1111" s="21"/>
      <c r="H1111" s="17"/>
      <c r="I1111" s="17"/>
      <c r="J1111" s="17"/>
      <c r="K1111" s="123"/>
      <c r="L1111" s="104"/>
    </row>
    <row r="1112" spans="1:12" ht="36.9" hidden="1" customHeight="1" x14ac:dyDescent="0.3">
      <c r="A1112" s="27"/>
      <c r="B1112" s="29"/>
      <c r="C1112" s="150"/>
      <c r="D1112" s="151"/>
      <c r="E1112" s="151"/>
      <c r="F1112" s="152"/>
      <c r="G1112" s="21"/>
      <c r="H1112" s="17"/>
      <c r="I1112" s="17"/>
      <c r="J1112" s="17"/>
      <c r="K1112" s="123"/>
      <c r="L1112" s="104"/>
    </row>
    <row r="1113" spans="1:12" ht="19.5" hidden="1" customHeight="1" x14ac:dyDescent="0.3">
      <c r="A1113" s="27"/>
      <c r="B1113" s="24"/>
      <c r="C1113" s="150"/>
      <c r="D1113" s="151"/>
      <c r="E1113" s="151"/>
      <c r="F1113" s="152"/>
      <c r="G1113" s="21"/>
      <c r="H1113" s="17"/>
      <c r="I1113" s="17"/>
      <c r="J1113" s="17"/>
      <c r="K1113" s="123"/>
      <c r="L1113" s="104"/>
    </row>
    <row r="1114" spans="1:12" ht="81.599999999999994" hidden="1" customHeight="1" x14ac:dyDescent="0.3">
      <c r="A1114" s="58"/>
      <c r="B1114" s="59"/>
      <c r="C1114" s="60"/>
      <c r="D1114" s="61"/>
      <c r="E1114" s="153"/>
      <c r="F1114" s="153"/>
      <c r="G1114" s="153"/>
      <c r="H1114" s="153"/>
      <c r="I1114" s="153"/>
      <c r="J1114" s="154"/>
      <c r="K1114" s="126"/>
      <c r="L1114" s="107"/>
    </row>
    <row r="1115" spans="1:12" ht="81.599999999999994" hidden="1" customHeight="1" x14ac:dyDescent="0.3">
      <c r="A1115" s="62"/>
      <c r="B1115" s="173"/>
      <c r="C1115" s="174"/>
      <c r="D1115" s="174"/>
      <c r="E1115" s="30"/>
      <c r="F1115" s="30"/>
      <c r="G1115" s="63"/>
      <c r="H1115" s="63"/>
      <c r="I1115" s="63"/>
      <c r="J1115" s="119"/>
      <c r="K1115" s="64"/>
      <c r="L1115" s="99"/>
    </row>
    <row r="1116" spans="1:12" ht="69.900000000000006" hidden="1" customHeight="1" x14ac:dyDescent="0.3">
      <c r="A1116" s="52"/>
      <c r="B1116" s="29"/>
      <c r="C1116" s="150"/>
      <c r="D1116" s="151"/>
      <c r="E1116" s="151"/>
      <c r="F1116" s="152"/>
      <c r="G1116" s="21"/>
      <c r="H1116" s="17"/>
      <c r="I1116" s="17"/>
      <c r="J1116" s="26"/>
      <c r="K1116" s="123"/>
      <c r="L1116" s="104"/>
    </row>
    <row r="1117" spans="1:12" ht="56.4" hidden="1" customHeight="1" x14ac:dyDescent="0.3">
      <c r="A1117" s="52"/>
      <c r="B1117" s="24"/>
      <c r="C1117" s="150"/>
      <c r="D1117" s="151"/>
      <c r="E1117" s="151"/>
      <c r="F1117" s="152"/>
      <c r="G1117" s="21"/>
      <c r="H1117" s="17"/>
      <c r="I1117" s="17"/>
      <c r="J1117" s="26"/>
      <c r="K1117" s="123"/>
      <c r="L1117" s="104"/>
    </row>
    <row r="1118" spans="1:12" ht="15" hidden="1" customHeight="1" x14ac:dyDescent="0.3">
      <c r="A1118" s="52"/>
      <c r="B1118" s="29"/>
      <c r="C1118" s="150"/>
      <c r="D1118" s="151"/>
      <c r="E1118" s="151"/>
      <c r="F1118" s="152"/>
      <c r="G1118" s="21"/>
      <c r="H1118" s="17"/>
      <c r="I1118" s="17"/>
      <c r="J1118" s="26"/>
      <c r="K1118" s="123"/>
      <c r="L1118" s="104"/>
    </row>
    <row r="1119" spans="1:12" ht="15" hidden="1" customHeight="1" x14ac:dyDescent="0.3">
      <c r="A1119" s="52"/>
      <c r="B1119" s="29"/>
      <c r="C1119" s="150"/>
      <c r="D1119" s="151"/>
      <c r="E1119" s="151"/>
      <c r="F1119" s="152"/>
      <c r="G1119" s="21"/>
      <c r="H1119" s="17"/>
      <c r="I1119" s="17"/>
      <c r="J1119" s="26"/>
      <c r="K1119" s="123"/>
      <c r="L1119" s="104"/>
    </row>
    <row r="1120" spans="1:12" ht="51" hidden="1" customHeight="1" x14ac:dyDescent="0.3">
      <c r="A1120" s="65"/>
      <c r="B1120" s="63"/>
      <c r="C1120" s="30"/>
      <c r="D1120" s="25"/>
      <c r="E1120" s="153"/>
      <c r="F1120" s="153"/>
      <c r="G1120" s="153"/>
      <c r="H1120" s="153"/>
      <c r="I1120" s="153"/>
      <c r="J1120" s="154"/>
      <c r="K1120" s="124"/>
      <c r="L1120" s="105"/>
    </row>
    <row r="1121" spans="1:12" ht="51" hidden="1" customHeight="1" x14ac:dyDescent="0.3">
      <c r="A1121" s="33"/>
      <c r="B1121" s="159"/>
      <c r="C1121" s="160"/>
      <c r="D1121" s="160"/>
      <c r="E1121" s="160"/>
      <c r="F1121" s="160"/>
      <c r="G1121" s="160"/>
      <c r="H1121" s="160"/>
      <c r="I1121" s="160"/>
      <c r="J1121" s="160"/>
      <c r="K1121" s="160"/>
      <c r="L1121" s="96"/>
    </row>
    <row r="1122" spans="1:12" ht="51" hidden="1" customHeight="1" x14ac:dyDescent="0.3">
      <c r="A1122" s="27"/>
      <c r="B1122" s="24"/>
      <c r="C1122" s="150"/>
      <c r="D1122" s="151"/>
      <c r="E1122" s="151"/>
      <c r="F1122" s="152"/>
      <c r="G1122" s="21"/>
      <c r="H1122" s="17"/>
      <c r="I1122" s="17"/>
      <c r="J1122" s="17"/>
      <c r="K1122" s="123"/>
      <c r="L1122" s="104"/>
    </row>
    <row r="1123" spans="1:12" ht="51" hidden="1" customHeight="1" x14ac:dyDescent="0.3">
      <c r="A1123" s="27"/>
      <c r="B1123" s="24"/>
      <c r="C1123" s="150"/>
      <c r="D1123" s="151"/>
      <c r="E1123" s="151"/>
      <c r="F1123" s="152"/>
      <c r="G1123" s="21"/>
      <c r="H1123" s="17"/>
      <c r="I1123" s="17"/>
      <c r="J1123" s="17"/>
      <c r="K1123" s="123"/>
      <c r="L1123" s="104"/>
    </row>
    <row r="1124" spans="1:12" ht="37.5" hidden="1" customHeight="1" x14ac:dyDescent="0.3">
      <c r="A1124" s="27"/>
      <c r="B1124" s="24"/>
      <c r="C1124" s="150"/>
      <c r="D1124" s="151"/>
      <c r="E1124" s="151"/>
      <c r="F1124" s="152"/>
      <c r="G1124" s="21"/>
      <c r="H1124" s="17"/>
      <c r="I1124" s="17"/>
      <c r="J1124" s="17"/>
      <c r="K1124" s="123"/>
      <c r="L1124" s="104"/>
    </row>
    <row r="1125" spans="1:12" ht="15" hidden="1" customHeight="1" x14ac:dyDescent="0.3">
      <c r="A1125" s="27"/>
      <c r="B1125" s="29"/>
      <c r="C1125" s="150"/>
      <c r="D1125" s="151"/>
      <c r="E1125" s="151"/>
      <c r="F1125" s="152"/>
      <c r="G1125" s="21"/>
      <c r="H1125" s="17"/>
      <c r="I1125" s="17"/>
      <c r="J1125" s="17"/>
      <c r="K1125" s="123"/>
      <c r="L1125" s="104"/>
    </row>
    <row r="1126" spans="1:12" ht="50.4" hidden="1" customHeight="1" x14ac:dyDescent="0.3">
      <c r="A1126" s="58"/>
      <c r="B1126" s="64"/>
      <c r="C1126" s="66"/>
      <c r="D1126" s="25"/>
      <c r="E1126" s="153"/>
      <c r="F1126" s="153"/>
      <c r="G1126" s="153"/>
      <c r="H1126" s="153"/>
      <c r="I1126" s="153"/>
      <c r="J1126" s="154"/>
      <c r="K1126" s="124"/>
      <c r="L1126" s="105"/>
    </row>
    <row r="1127" spans="1:12" ht="50.4" hidden="1" customHeight="1" x14ac:dyDescent="0.3">
      <c r="A1127" s="33"/>
      <c r="B1127" s="159"/>
      <c r="C1127" s="160"/>
      <c r="D1127" s="160"/>
      <c r="E1127" s="160"/>
      <c r="F1127" s="160"/>
      <c r="G1127" s="160"/>
      <c r="H1127" s="160"/>
      <c r="I1127" s="160"/>
      <c r="J1127" s="160"/>
      <c r="K1127" s="160"/>
      <c r="L1127" s="96"/>
    </row>
    <row r="1128" spans="1:12" ht="50.4" hidden="1" customHeight="1" x14ac:dyDescent="0.3">
      <c r="A1128" s="27"/>
      <c r="B1128" s="31"/>
      <c r="C1128" s="161"/>
      <c r="D1128" s="162"/>
      <c r="E1128" s="162"/>
      <c r="F1128" s="163"/>
      <c r="G1128" s="21"/>
      <c r="H1128" s="17"/>
      <c r="I1128" s="17"/>
      <c r="J1128" s="116"/>
      <c r="K1128" s="123"/>
      <c r="L1128" s="104"/>
    </row>
    <row r="1129" spans="1:12" ht="15" hidden="1" customHeight="1" x14ac:dyDescent="0.3">
      <c r="A1129" s="27"/>
      <c r="B1129" s="29"/>
      <c r="C1129" s="161"/>
      <c r="D1129" s="162"/>
      <c r="E1129" s="162"/>
      <c r="F1129" s="163"/>
      <c r="G1129" s="21"/>
      <c r="H1129" s="17"/>
      <c r="I1129" s="17"/>
      <c r="J1129" s="116"/>
      <c r="K1129" s="123"/>
      <c r="L1129" s="104"/>
    </row>
    <row r="1130" spans="1:12" ht="15" hidden="1" customHeight="1" x14ac:dyDescent="0.3">
      <c r="A1130" s="27"/>
      <c r="B1130" s="29"/>
      <c r="C1130" s="161"/>
      <c r="D1130" s="162"/>
      <c r="E1130" s="162"/>
      <c r="F1130" s="163"/>
      <c r="G1130" s="21"/>
      <c r="H1130" s="17"/>
      <c r="I1130" s="17"/>
      <c r="J1130" s="116"/>
      <c r="K1130" s="123"/>
      <c r="L1130" s="104"/>
    </row>
    <row r="1131" spans="1:12" ht="56.4" hidden="1" customHeight="1" x14ac:dyDescent="0.3">
      <c r="A1131" s="58"/>
      <c r="B1131" s="59"/>
      <c r="C1131" s="60"/>
      <c r="D1131" s="49"/>
      <c r="E1131" s="153"/>
      <c r="F1131" s="153"/>
      <c r="G1131" s="153"/>
      <c r="H1131" s="153"/>
      <c r="I1131" s="153"/>
      <c r="J1131" s="154"/>
      <c r="K1131" s="125"/>
      <c r="L1131" s="106"/>
    </row>
    <row r="1132" spans="1:12" ht="42.9" hidden="1" customHeight="1" x14ac:dyDescent="0.3">
      <c r="A1132" s="33"/>
      <c r="B1132" s="159"/>
      <c r="C1132" s="160"/>
      <c r="D1132" s="160"/>
      <c r="E1132" s="160"/>
      <c r="F1132" s="160"/>
      <c r="G1132" s="160"/>
      <c r="H1132" s="160"/>
      <c r="I1132" s="160"/>
      <c r="J1132" s="160"/>
      <c r="K1132" s="160"/>
      <c r="L1132" s="96"/>
    </row>
    <row r="1133" spans="1:12" ht="50.1" hidden="1" customHeight="1" x14ac:dyDescent="0.3">
      <c r="A1133" s="32"/>
      <c r="B1133" s="29"/>
      <c r="C1133" s="150"/>
      <c r="D1133" s="151"/>
      <c r="E1133" s="151"/>
      <c r="F1133" s="152"/>
      <c r="G1133" s="21"/>
      <c r="H1133" s="17"/>
      <c r="I1133" s="17"/>
      <c r="J1133" s="116"/>
      <c r="K1133" s="123"/>
      <c r="L1133" s="104"/>
    </row>
    <row r="1134" spans="1:12" ht="56.4" hidden="1" customHeight="1" x14ac:dyDescent="0.3">
      <c r="A1134" s="32"/>
      <c r="B1134" s="29"/>
      <c r="C1134" s="150"/>
      <c r="D1134" s="151"/>
      <c r="E1134" s="151"/>
      <c r="F1134" s="152"/>
      <c r="G1134" s="21"/>
      <c r="H1134" s="17"/>
      <c r="I1134" s="17"/>
      <c r="J1134" s="116"/>
      <c r="K1134" s="123"/>
      <c r="L1134" s="104"/>
    </row>
    <row r="1135" spans="1:12" ht="15" hidden="1" customHeight="1" x14ac:dyDescent="0.3">
      <c r="A1135" s="32"/>
      <c r="B1135" s="29"/>
      <c r="C1135" s="150"/>
      <c r="D1135" s="151"/>
      <c r="E1135" s="151"/>
      <c r="F1135" s="152"/>
      <c r="G1135" s="21"/>
      <c r="H1135" s="17"/>
      <c r="I1135" s="17"/>
      <c r="J1135" s="116"/>
      <c r="K1135" s="123"/>
      <c r="L1135" s="104"/>
    </row>
    <row r="1136" spans="1:12" ht="15" hidden="1" customHeight="1" x14ac:dyDescent="0.3">
      <c r="A1136" s="32"/>
      <c r="B1136" s="29"/>
      <c r="C1136" s="164"/>
      <c r="D1136" s="165"/>
      <c r="E1136" s="165"/>
      <c r="F1136" s="166"/>
      <c r="G1136" s="21"/>
      <c r="H1136" s="17"/>
      <c r="I1136" s="17"/>
      <c r="J1136" s="116"/>
      <c r="K1136" s="123"/>
      <c r="L1136" s="104"/>
    </row>
    <row r="1137" spans="1:12" ht="41.4" hidden="1" customHeight="1" x14ac:dyDescent="0.3">
      <c r="A1137" s="67"/>
      <c r="B1137" s="64"/>
      <c r="C1137" s="66"/>
      <c r="D1137" s="25"/>
      <c r="E1137" s="153"/>
      <c r="F1137" s="153"/>
      <c r="G1137" s="153"/>
      <c r="H1137" s="153"/>
      <c r="I1137" s="153"/>
      <c r="J1137" s="154"/>
      <c r="K1137" s="124"/>
      <c r="L1137" s="105"/>
    </row>
    <row r="1138" spans="1:12" ht="41.4" hidden="1" customHeight="1" x14ac:dyDescent="0.3">
      <c r="A1138" s="62"/>
      <c r="B1138" s="159"/>
      <c r="C1138" s="160"/>
      <c r="D1138" s="160"/>
      <c r="E1138" s="160"/>
      <c r="F1138" s="160"/>
      <c r="G1138" s="160"/>
      <c r="H1138" s="160"/>
      <c r="I1138" s="160"/>
      <c r="J1138" s="160"/>
      <c r="K1138" s="160"/>
      <c r="L1138" s="96"/>
    </row>
    <row r="1139" spans="1:12" ht="41.4" hidden="1" customHeight="1" x14ac:dyDescent="0.3">
      <c r="A1139" s="32"/>
      <c r="B1139" s="29"/>
      <c r="C1139" s="150"/>
      <c r="D1139" s="151"/>
      <c r="E1139" s="151"/>
      <c r="F1139" s="152"/>
      <c r="G1139" s="21"/>
      <c r="H1139" s="17"/>
      <c r="I1139" s="17"/>
      <c r="J1139" s="116"/>
      <c r="K1139" s="123"/>
      <c r="L1139" s="104"/>
    </row>
    <row r="1140" spans="1:12" ht="41.4" hidden="1" customHeight="1" x14ac:dyDescent="0.3">
      <c r="A1140" s="32"/>
      <c r="B1140" s="29"/>
      <c r="C1140" s="150"/>
      <c r="D1140" s="151"/>
      <c r="E1140" s="151"/>
      <c r="F1140" s="152"/>
      <c r="G1140" s="21"/>
      <c r="H1140" s="17"/>
      <c r="I1140" s="17"/>
      <c r="J1140" s="116"/>
      <c r="K1140" s="123"/>
      <c r="L1140" s="104"/>
    </row>
    <row r="1141" spans="1:12" ht="41.4" hidden="1" customHeight="1" x14ac:dyDescent="0.3">
      <c r="A1141" s="32"/>
      <c r="B1141" s="29"/>
      <c r="C1141" s="150"/>
      <c r="D1141" s="151"/>
      <c r="E1141" s="151"/>
      <c r="F1141" s="152"/>
      <c r="G1141" s="21"/>
      <c r="H1141" s="17"/>
      <c r="I1141" s="17"/>
      <c r="J1141" s="116"/>
      <c r="K1141" s="123"/>
      <c r="L1141" s="104"/>
    </row>
    <row r="1142" spans="1:12" ht="34.5" hidden="1" customHeight="1" x14ac:dyDescent="0.3">
      <c r="A1142" s="32"/>
      <c r="B1142" s="29"/>
      <c r="C1142" s="150"/>
      <c r="D1142" s="151"/>
      <c r="E1142" s="151"/>
      <c r="F1142" s="152"/>
      <c r="G1142" s="21"/>
      <c r="H1142" s="17"/>
      <c r="I1142" s="17"/>
      <c r="J1142" s="116"/>
      <c r="K1142" s="123"/>
      <c r="L1142" s="104"/>
    </row>
    <row r="1143" spans="1:12" ht="19.5" hidden="1" customHeight="1" x14ac:dyDescent="0.3">
      <c r="A1143" s="32"/>
      <c r="B1143" s="24"/>
      <c r="C1143" s="150"/>
      <c r="D1143" s="151"/>
      <c r="E1143" s="151"/>
      <c r="F1143" s="152"/>
      <c r="G1143" s="21"/>
      <c r="H1143" s="17"/>
      <c r="I1143" s="17"/>
      <c r="J1143" s="116"/>
      <c r="K1143" s="123"/>
      <c r="L1143" s="104"/>
    </row>
    <row r="1144" spans="1:12" ht="48" hidden="1" customHeight="1" x14ac:dyDescent="0.3">
      <c r="A1144" s="67"/>
      <c r="B1144" s="64"/>
      <c r="C1144" s="66"/>
      <c r="D1144" s="25"/>
      <c r="E1144" s="153"/>
      <c r="F1144" s="153"/>
      <c r="G1144" s="153"/>
      <c r="H1144" s="153"/>
      <c r="I1144" s="153"/>
      <c r="J1144" s="154"/>
      <c r="K1144" s="124"/>
      <c r="L1144" s="105"/>
    </row>
    <row r="1145" spans="1:12" ht="35.4" hidden="1" customHeight="1" x14ac:dyDescent="0.3">
      <c r="A1145" s="33"/>
      <c r="B1145" s="159"/>
      <c r="C1145" s="160"/>
      <c r="D1145" s="160"/>
      <c r="E1145" s="160"/>
      <c r="F1145" s="160"/>
      <c r="G1145" s="160"/>
      <c r="H1145" s="160"/>
      <c r="I1145" s="160"/>
      <c r="J1145" s="160"/>
      <c r="K1145" s="160"/>
      <c r="L1145" s="96"/>
    </row>
    <row r="1146" spans="1:12" ht="15" hidden="1" customHeight="1" x14ac:dyDescent="0.3">
      <c r="A1146" s="32"/>
      <c r="B1146" s="29"/>
      <c r="C1146" s="150"/>
      <c r="D1146" s="151"/>
      <c r="E1146" s="151"/>
      <c r="F1146" s="152"/>
      <c r="G1146" s="21"/>
      <c r="H1146" s="17"/>
      <c r="I1146" s="17"/>
      <c r="J1146" s="116"/>
      <c r="K1146" s="123"/>
      <c r="L1146" s="104"/>
    </row>
    <row r="1147" spans="1:12" ht="15" hidden="1" customHeight="1" x14ac:dyDescent="0.3">
      <c r="A1147" s="67"/>
      <c r="B1147" s="64"/>
      <c r="C1147" s="66"/>
      <c r="D1147" s="25"/>
      <c r="E1147" s="153"/>
      <c r="F1147" s="153"/>
      <c r="G1147" s="153"/>
      <c r="H1147" s="153"/>
      <c r="I1147" s="153"/>
      <c r="J1147" s="154"/>
      <c r="K1147" s="124"/>
      <c r="L1147" s="105"/>
    </row>
    <row r="1148" spans="1:12" ht="15" hidden="1" customHeight="1" x14ac:dyDescent="0.3">
      <c r="A1148" s="33"/>
      <c r="B1148" s="159"/>
      <c r="C1148" s="160"/>
      <c r="D1148" s="160"/>
      <c r="E1148" s="160"/>
      <c r="F1148" s="160"/>
      <c r="G1148" s="160"/>
      <c r="H1148" s="160"/>
      <c r="I1148" s="160"/>
      <c r="J1148" s="160"/>
      <c r="K1148" s="160"/>
      <c r="L1148" s="96"/>
    </row>
    <row r="1149" spans="1:12" ht="15" hidden="1" customHeight="1" x14ac:dyDescent="0.3">
      <c r="A1149" s="32"/>
      <c r="B1149" s="29"/>
      <c r="C1149" s="150"/>
      <c r="D1149" s="151"/>
      <c r="E1149" s="151"/>
      <c r="F1149" s="152"/>
      <c r="G1149" s="21"/>
      <c r="H1149" s="17"/>
      <c r="I1149" s="17"/>
      <c r="J1149" s="26"/>
      <c r="K1149" s="123"/>
      <c r="L1149" s="104"/>
    </row>
    <row r="1150" spans="1:12" ht="15" hidden="1" customHeight="1" x14ac:dyDescent="0.3">
      <c r="A1150" s="32"/>
      <c r="B1150" s="29"/>
      <c r="C1150" s="150"/>
      <c r="D1150" s="151"/>
      <c r="E1150" s="151"/>
      <c r="F1150" s="152"/>
      <c r="G1150" s="21"/>
      <c r="H1150" s="17"/>
      <c r="I1150" s="17"/>
      <c r="J1150" s="26"/>
      <c r="K1150" s="123"/>
      <c r="L1150" s="104"/>
    </row>
    <row r="1151" spans="1:12" ht="15" hidden="1" customHeight="1" x14ac:dyDescent="0.3">
      <c r="A1151" s="32"/>
      <c r="B1151" s="29"/>
      <c r="C1151" s="161"/>
      <c r="D1151" s="162"/>
      <c r="E1151" s="162"/>
      <c r="F1151" s="163"/>
      <c r="G1151" s="21"/>
      <c r="H1151" s="17"/>
      <c r="I1151" s="17"/>
      <c r="J1151" s="26"/>
      <c r="K1151" s="123"/>
      <c r="L1151" s="104"/>
    </row>
    <row r="1152" spans="1:12" ht="15" hidden="1" customHeight="1" x14ac:dyDescent="0.3">
      <c r="A1152" s="32"/>
      <c r="B1152" s="29"/>
      <c r="C1152" s="150"/>
      <c r="D1152" s="151"/>
      <c r="E1152" s="151"/>
      <c r="F1152" s="152"/>
      <c r="G1152" s="21"/>
      <c r="H1152" s="17"/>
      <c r="I1152" s="17"/>
      <c r="J1152" s="26"/>
      <c r="K1152" s="123"/>
      <c r="L1152" s="104"/>
    </row>
    <row r="1153" spans="1:12" ht="15" hidden="1" customHeight="1" x14ac:dyDescent="0.3">
      <c r="A1153" s="32"/>
      <c r="B1153" s="24"/>
      <c r="C1153" s="150"/>
      <c r="D1153" s="151"/>
      <c r="E1153" s="151"/>
      <c r="F1153" s="152"/>
      <c r="G1153" s="21"/>
      <c r="H1153" s="17"/>
      <c r="I1153" s="17"/>
      <c r="J1153" s="26"/>
      <c r="K1153" s="123"/>
      <c r="L1153" s="104"/>
    </row>
    <row r="1154" spans="1:12" ht="15" hidden="1" customHeight="1" x14ac:dyDescent="0.3">
      <c r="A1154" s="32"/>
      <c r="B1154" s="24"/>
      <c r="C1154" s="150"/>
      <c r="D1154" s="151"/>
      <c r="E1154" s="151"/>
      <c r="F1154" s="152"/>
      <c r="G1154" s="21"/>
      <c r="H1154" s="17"/>
      <c r="I1154" s="17"/>
      <c r="J1154" s="26"/>
      <c r="K1154" s="123"/>
      <c r="L1154" s="104"/>
    </row>
    <row r="1155" spans="1:12" ht="15" hidden="1" customHeight="1" x14ac:dyDescent="0.3">
      <c r="A1155" s="32"/>
      <c r="B1155" s="24"/>
      <c r="C1155" s="150"/>
      <c r="D1155" s="151"/>
      <c r="E1155" s="151"/>
      <c r="F1155" s="152"/>
      <c r="G1155" s="21"/>
      <c r="H1155" s="17"/>
      <c r="I1155" s="17"/>
      <c r="J1155" s="26"/>
      <c r="K1155" s="123"/>
      <c r="L1155" s="104"/>
    </row>
    <row r="1156" spans="1:12" ht="15" hidden="1" customHeight="1" x14ac:dyDescent="0.3">
      <c r="A1156" s="32"/>
      <c r="B1156" s="24"/>
      <c r="C1156" s="150"/>
      <c r="D1156" s="151"/>
      <c r="E1156" s="151"/>
      <c r="F1156" s="152"/>
      <c r="G1156" s="21"/>
      <c r="H1156" s="17"/>
      <c r="I1156" s="17"/>
      <c r="J1156" s="26"/>
      <c r="K1156" s="123"/>
      <c r="L1156" s="104"/>
    </row>
    <row r="1157" spans="1:12" ht="15" hidden="1" customHeight="1" x14ac:dyDescent="0.3">
      <c r="A1157" s="32"/>
      <c r="B1157" s="24"/>
      <c r="C1157" s="150"/>
      <c r="D1157" s="151"/>
      <c r="E1157" s="151"/>
      <c r="F1157" s="152"/>
      <c r="G1157" s="21"/>
      <c r="H1157" s="17"/>
      <c r="I1157" s="17"/>
      <c r="J1157" s="26"/>
      <c r="K1157" s="123"/>
      <c r="L1157" s="104"/>
    </row>
    <row r="1158" spans="1:12" ht="15" hidden="1" customHeight="1" x14ac:dyDescent="0.3">
      <c r="A1158" s="32"/>
      <c r="B1158" s="24"/>
      <c r="C1158" s="150"/>
      <c r="D1158" s="151"/>
      <c r="E1158" s="151"/>
      <c r="F1158" s="152"/>
      <c r="G1158" s="21"/>
      <c r="H1158" s="17"/>
      <c r="I1158" s="17"/>
      <c r="J1158" s="26"/>
      <c r="K1158" s="123"/>
      <c r="L1158" s="104"/>
    </row>
    <row r="1159" spans="1:12" ht="15" hidden="1" customHeight="1" x14ac:dyDescent="0.3">
      <c r="A1159" s="32"/>
      <c r="B1159" s="24"/>
      <c r="C1159" s="150"/>
      <c r="D1159" s="151"/>
      <c r="E1159" s="151"/>
      <c r="F1159" s="152"/>
      <c r="G1159" s="21"/>
      <c r="H1159" s="17"/>
      <c r="I1159" s="17"/>
      <c r="J1159" s="26"/>
      <c r="K1159" s="123"/>
      <c r="L1159" s="104"/>
    </row>
    <row r="1160" spans="1:12" ht="15" hidden="1" customHeight="1" x14ac:dyDescent="0.3">
      <c r="A1160" s="32"/>
      <c r="B1160" s="24"/>
      <c r="C1160" s="150"/>
      <c r="D1160" s="151"/>
      <c r="E1160" s="151"/>
      <c r="F1160" s="152"/>
      <c r="G1160" s="21"/>
      <c r="H1160" s="17"/>
      <c r="I1160" s="17"/>
      <c r="J1160" s="26"/>
      <c r="K1160" s="123"/>
      <c r="L1160" s="104"/>
    </row>
    <row r="1161" spans="1:12" ht="15" hidden="1" customHeight="1" x14ac:dyDescent="0.3">
      <c r="A1161" s="32"/>
      <c r="B1161" s="24"/>
      <c r="C1161" s="150"/>
      <c r="D1161" s="151"/>
      <c r="E1161" s="151"/>
      <c r="F1161" s="152"/>
      <c r="G1161" s="21"/>
      <c r="H1161" s="17"/>
      <c r="I1161" s="17"/>
      <c r="J1161" s="26"/>
      <c r="K1161" s="123"/>
      <c r="L1161" s="104"/>
    </row>
    <row r="1162" spans="1:12" ht="15" hidden="1" customHeight="1" x14ac:dyDescent="0.3">
      <c r="A1162" s="32"/>
      <c r="B1162" s="24"/>
      <c r="C1162" s="150"/>
      <c r="D1162" s="151"/>
      <c r="E1162" s="151"/>
      <c r="F1162" s="152"/>
      <c r="G1162" s="21"/>
      <c r="H1162" s="17"/>
      <c r="I1162" s="17"/>
      <c r="J1162" s="26"/>
      <c r="K1162" s="123"/>
      <c r="L1162" s="104"/>
    </row>
    <row r="1163" spans="1:12" ht="15" hidden="1" customHeight="1" x14ac:dyDescent="0.3">
      <c r="A1163" s="32"/>
      <c r="B1163" s="24"/>
      <c r="C1163" s="150"/>
      <c r="D1163" s="151"/>
      <c r="E1163" s="151"/>
      <c r="F1163" s="152"/>
      <c r="G1163" s="21"/>
      <c r="H1163" s="17"/>
      <c r="I1163" s="17"/>
      <c r="J1163" s="26"/>
      <c r="K1163" s="123"/>
      <c r="L1163" s="104"/>
    </row>
    <row r="1164" spans="1:12" ht="15" hidden="1" customHeight="1" x14ac:dyDescent="0.3">
      <c r="A1164" s="32"/>
      <c r="B1164" s="24"/>
      <c r="C1164" s="150"/>
      <c r="D1164" s="151"/>
      <c r="E1164" s="151"/>
      <c r="F1164" s="152"/>
      <c r="G1164" s="21"/>
      <c r="H1164" s="17"/>
      <c r="I1164" s="17"/>
      <c r="J1164" s="26"/>
      <c r="K1164" s="123"/>
      <c r="L1164" s="104"/>
    </row>
    <row r="1165" spans="1:12" ht="15" hidden="1" customHeight="1" x14ac:dyDescent="0.3">
      <c r="A1165" s="32"/>
      <c r="B1165" s="24"/>
      <c r="C1165" s="150"/>
      <c r="D1165" s="151"/>
      <c r="E1165" s="151"/>
      <c r="F1165" s="152"/>
      <c r="G1165" s="21"/>
      <c r="H1165" s="17"/>
      <c r="I1165" s="17"/>
      <c r="J1165" s="26"/>
      <c r="K1165" s="123"/>
      <c r="L1165" s="104"/>
    </row>
    <row r="1166" spans="1:12" ht="15" hidden="1" customHeight="1" x14ac:dyDescent="0.3">
      <c r="A1166" s="32"/>
      <c r="B1166" s="29"/>
      <c r="C1166" s="150"/>
      <c r="D1166" s="151"/>
      <c r="E1166" s="151"/>
      <c r="F1166" s="152"/>
      <c r="G1166" s="21"/>
      <c r="H1166" s="17"/>
      <c r="I1166" s="17"/>
      <c r="J1166" s="26"/>
      <c r="K1166" s="123"/>
      <c r="L1166" s="104"/>
    </row>
    <row r="1167" spans="1:12" ht="15" hidden="1" customHeight="1" x14ac:dyDescent="0.3">
      <c r="A1167" s="32"/>
      <c r="B1167" s="29"/>
      <c r="C1167" s="150"/>
      <c r="D1167" s="151"/>
      <c r="E1167" s="151"/>
      <c r="F1167" s="152"/>
      <c r="G1167" s="21"/>
      <c r="H1167" s="17"/>
      <c r="I1167" s="17"/>
      <c r="J1167" s="26"/>
      <c r="K1167" s="127"/>
      <c r="L1167" s="108"/>
    </row>
    <row r="1168" spans="1:12" ht="15" hidden="1" customHeight="1" x14ac:dyDescent="0.3">
      <c r="A1168" s="32"/>
      <c r="B1168" s="29"/>
      <c r="C1168" s="150"/>
      <c r="D1168" s="151"/>
      <c r="E1168" s="151"/>
      <c r="F1168" s="152"/>
      <c r="G1168" s="21"/>
      <c r="H1168" s="17"/>
      <c r="I1168" s="17"/>
      <c r="J1168" s="26"/>
      <c r="K1168" s="127"/>
      <c r="L1168" s="108"/>
    </row>
    <row r="1169" spans="1:12" ht="15" hidden="1" customHeight="1" x14ac:dyDescent="0.3">
      <c r="A1169" s="32"/>
      <c r="B1169" s="29"/>
      <c r="C1169" s="150"/>
      <c r="D1169" s="151"/>
      <c r="E1169" s="151"/>
      <c r="F1169" s="152"/>
      <c r="G1169" s="21"/>
      <c r="H1169" s="17"/>
      <c r="I1169" s="17"/>
      <c r="J1169" s="26"/>
      <c r="K1169" s="127"/>
      <c r="L1169" s="108"/>
    </row>
    <row r="1170" spans="1:12" ht="15" hidden="1" customHeight="1" x14ac:dyDescent="0.3">
      <c r="A1170" s="68"/>
      <c r="B1170" s="69"/>
      <c r="C1170" s="70"/>
      <c r="D1170" s="71"/>
      <c r="E1170" s="153"/>
      <c r="F1170" s="153"/>
      <c r="G1170" s="153"/>
      <c r="H1170" s="153"/>
      <c r="I1170" s="153"/>
      <c r="J1170" s="154"/>
      <c r="K1170" s="125"/>
      <c r="L1170" s="106"/>
    </row>
    <row r="1171" spans="1:12" ht="15" hidden="1" customHeight="1" x14ac:dyDescent="0.3">
      <c r="A1171" s="155"/>
      <c r="B1171" s="156"/>
      <c r="C1171" s="156"/>
      <c r="D1171" s="156"/>
      <c r="E1171" s="156"/>
      <c r="F1171" s="156"/>
      <c r="G1171" s="156"/>
      <c r="H1171" s="156"/>
      <c r="I1171" s="156"/>
      <c r="J1171" s="156"/>
      <c r="K1171" s="156"/>
      <c r="L1171" s="156"/>
    </row>
    <row r="1172" spans="1:12" ht="51" hidden="1" customHeight="1" x14ac:dyDescent="0.3">
      <c r="A1172" s="157"/>
      <c r="B1172" s="158"/>
      <c r="C1172" s="158"/>
      <c r="D1172" s="158"/>
      <c r="E1172" s="158"/>
      <c r="F1172" s="158"/>
      <c r="G1172" s="158"/>
      <c r="H1172" s="158"/>
      <c r="I1172" s="158"/>
      <c r="J1172" s="158"/>
      <c r="K1172" s="158"/>
      <c r="L1172" s="158"/>
    </row>
    <row r="1173" spans="1:12" ht="63.6" hidden="1" customHeight="1" x14ac:dyDescent="0.3">
      <c r="A1173" s="72"/>
      <c r="B1173" s="159"/>
      <c r="C1173" s="160"/>
      <c r="D1173" s="160"/>
      <c r="E1173" s="160"/>
      <c r="F1173" s="160"/>
      <c r="G1173" s="160"/>
      <c r="H1173" s="160"/>
      <c r="I1173" s="160"/>
      <c r="J1173" s="160"/>
      <c r="K1173" s="160"/>
      <c r="L1173" s="96"/>
    </row>
    <row r="1174" spans="1:12" ht="72" hidden="1" customHeight="1" x14ac:dyDescent="0.3">
      <c r="A1174" s="52"/>
      <c r="B1174" s="21"/>
      <c r="C1174" s="150"/>
      <c r="D1174" s="151"/>
      <c r="E1174" s="151"/>
      <c r="F1174" s="152"/>
      <c r="G1174" s="21"/>
      <c r="H1174" s="17"/>
      <c r="I1174" s="17"/>
      <c r="J1174" s="116"/>
      <c r="K1174" s="123"/>
      <c r="L1174" s="104"/>
    </row>
    <row r="1175" spans="1:12" ht="57.6" hidden="1" customHeight="1" x14ac:dyDescent="0.3">
      <c r="A1175" s="52"/>
      <c r="B1175" s="21"/>
      <c r="C1175" s="150"/>
      <c r="D1175" s="151"/>
      <c r="E1175" s="151"/>
      <c r="F1175" s="152"/>
      <c r="G1175" s="21"/>
      <c r="H1175" s="17"/>
      <c r="I1175" s="17"/>
      <c r="J1175" s="116"/>
      <c r="K1175" s="123"/>
      <c r="L1175" s="104"/>
    </row>
    <row r="1176" spans="1:12" ht="51.6" hidden="1" customHeight="1" x14ac:dyDescent="0.3">
      <c r="A1176" s="52"/>
      <c r="B1176" s="21"/>
      <c r="C1176" s="150"/>
      <c r="D1176" s="151"/>
      <c r="E1176" s="151"/>
      <c r="F1176" s="152"/>
      <c r="G1176" s="21"/>
      <c r="H1176" s="17"/>
      <c r="I1176" s="17"/>
      <c r="J1176" s="116"/>
      <c r="K1176" s="123"/>
      <c r="L1176" s="104"/>
    </row>
    <row r="1177" spans="1:12" ht="39.6" hidden="1" customHeight="1" x14ac:dyDescent="0.3">
      <c r="A1177" s="52"/>
      <c r="B1177" s="21"/>
      <c r="C1177" s="150"/>
      <c r="D1177" s="151"/>
      <c r="E1177" s="151"/>
      <c r="F1177" s="152"/>
      <c r="G1177" s="21"/>
      <c r="H1177" s="17"/>
      <c r="I1177" s="17"/>
      <c r="J1177" s="116"/>
      <c r="K1177" s="123"/>
      <c r="L1177" s="104"/>
    </row>
    <row r="1178" spans="1:12" ht="15" hidden="1" customHeight="1" x14ac:dyDescent="0.3">
      <c r="A1178" s="52"/>
      <c r="B1178" s="21"/>
      <c r="C1178" s="150"/>
      <c r="D1178" s="151"/>
      <c r="E1178" s="151"/>
      <c r="F1178" s="152"/>
      <c r="G1178" s="21"/>
      <c r="H1178" s="17"/>
      <c r="I1178" s="17"/>
      <c r="J1178" s="116"/>
      <c r="K1178" s="123"/>
      <c r="L1178" s="104"/>
    </row>
    <row r="1179" spans="1:12" ht="57.9" hidden="1" customHeight="1" x14ac:dyDescent="0.3">
      <c r="A1179" s="55"/>
      <c r="B1179" s="43"/>
      <c r="C1179" s="44"/>
      <c r="D1179" s="25"/>
      <c r="E1179" s="153"/>
      <c r="F1179" s="153"/>
      <c r="G1179" s="153"/>
      <c r="H1179" s="153"/>
      <c r="I1179" s="153"/>
      <c r="J1179" s="154"/>
      <c r="K1179" s="124"/>
      <c r="L1179" s="105"/>
    </row>
    <row r="1180" spans="1:12" ht="28.5" hidden="1" customHeight="1" x14ac:dyDescent="0.3">
      <c r="A1180" s="33"/>
      <c r="B1180" s="159"/>
      <c r="C1180" s="160"/>
      <c r="D1180" s="160"/>
      <c r="E1180" s="160"/>
      <c r="F1180" s="160"/>
      <c r="G1180" s="160"/>
      <c r="H1180" s="160"/>
      <c r="I1180" s="160"/>
      <c r="J1180" s="160"/>
      <c r="K1180" s="160"/>
      <c r="L1180" s="96"/>
    </row>
    <row r="1181" spans="1:12" ht="41.1" hidden="1" customHeight="1" x14ac:dyDescent="0.3">
      <c r="A1181" s="73"/>
      <c r="B1181" s="26"/>
      <c r="C1181" s="150"/>
      <c r="D1181" s="151"/>
      <c r="E1181" s="151"/>
      <c r="F1181" s="152"/>
      <c r="G1181" s="17"/>
      <c r="H1181" s="17"/>
      <c r="I1181" s="17"/>
      <c r="J1181" s="116"/>
      <c r="K1181" s="123"/>
      <c r="L1181" s="104"/>
    </row>
    <row r="1182" spans="1:12" ht="18.600000000000001" hidden="1" customHeight="1" x14ac:dyDescent="0.3">
      <c r="A1182" s="73"/>
      <c r="B1182" s="26"/>
      <c r="C1182" s="150"/>
      <c r="D1182" s="151"/>
      <c r="E1182" s="151"/>
      <c r="F1182" s="152"/>
      <c r="G1182" s="17"/>
      <c r="H1182" s="17"/>
      <c r="I1182" s="17"/>
      <c r="J1182" s="116"/>
      <c r="K1182" s="123"/>
      <c r="L1182" s="104"/>
    </row>
    <row r="1183" spans="1:12" ht="36.9" hidden="1" customHeight="1" x14ac:dyDescent="0.3">
      <c r="A1183" s="55"/>
      <c r="B1183" s="43"/>
      <c r="C1183" s="44"/>
      <c r="D1183" s="25"/>
      <c r="E1183" s="153"/>
      <c r="F1183" s="153"/>
      <c r="G1183" s="153"/>
      <c r="H1183" s="153"/>
      <c r="I1183" s="153"/>
      <c r="J1183" s="154"/>
      <c r="K1183" s="124"/>
      <c r="L1183" s="105"/>
    </row>
    <row r="1184" spans="1:12" ht="36.9" hidden="1" customHeight="1" x14ac:dyDescent="0.3">
      <c r="A1184" s="33"/>
      <c r="B1184" s="159"/>
      <c r="C1184" s="160"/>
      <c r="D1184" s="160"/>
      <c r="E1184" s="160"/>
      <c r="F1184" s="160"/>
      <c r="G1184" s="160"/>
      <c r="H1184" s="160"/>
      <c r="I1184" s="160"/>
      <c r="J1184" s="160"/>
      <c r="K1184" s="160"/>
      <c r="L1184" s="96"/>
    </row>
    <row r="1185" spans="1:12" ht="36.9" hidden="1" customHeight="1" x14ac:dyDescent="0.3">
      <c r="A1185" s="52"/>
      <c r="B1185" s="24"/>
      <c r="C1185" s="150"/>
      <c r="D1185" s="151"/>
      <c r="E1185" s="151"/>
      <c r="F1185" s="152"/>
      <c r="G1185" s="21"/>
      <c r="H1185" s="17"/>
      <c r="I1185" s="17"/>
      <c r="J1185" s="120"/>
      <c r="K1185" s="123"/>
      <c r="L1185" s="104"/>
    </row>
    <row r="1186" spans="1:12" ht="33" hidden="1" customHeight="1" x14ac:dyDescent="0.3">
      <c r="A1186" s="52"/>
      <c r="B1186" s="24"/>
      <c r="C1186" s="150"/>
      <c r="D1186" s="151"/>
      <c r="E1186" s="151"/>
      <c r="F1186" s="152"/>
      <c r="G1186" s="21"/>
      <c r="H1186" s="17"/>
      <c r="I1186" s="17"/>
      <c r="J1186" s="120"/>
      <c r="K1186" s="123"/>
      <c r="L1186" s="104"/>
    </row>
    <row r="1187" spans="1:12" ht="15" hidden="1" customHeight="1" x14ac:dyDescent="0.3">
      <c r="A1187" s="52"/>
      <c r="B1187" s="24"/>
      <c r="C1187" s="150"/>
      <c r="D1187" s="151"/>
      <c r="E1187" s="151"/>
      <c r="F1187" s="152"/>
      <c r="G1187" s="21"/>
      <c r="H1187" s="17"/>
      <c r="I1187" s="17"/>
      <c r="J1187" s="120"/>
      <c r="K1187" s="123"/>
      <c r="L1187" s="104"/>
    </row>
    <row r="1188" spans="1:12" ht="35.4" hidden="1" customHeight="1" x14ac:dyDescent="0.3">
      <c r="A1188" s="67"/>
      <c r="B1188" s="64"/>
      <c r="C1188" s="66"/>
      <c r="D1188" s="74"/>
      <c r="E1188" s="153"/>
      <c r="F1188" s="153"/>
      <c r="G1188" s="153"/>
      <c r="H1188" s="153"/>
      <c r="I1188" s="153"/>
      <c r="J1188" s="154"/>
      <c r="K1188" s="128"/>
      <c r="L1188" s="109"/>
    </row>
    <row r="1189" spans="1:12" ht="35.4" hidden="1" customHeight="1" x14ac:dyDescent="0.3">
      <c r="A1189" s="33"/>
      <c r="B1189" s="159"/>
      <c r="C1189" s="160"/>
      <c r="D1189" s="160"/>
      <c r="E1189" s="160"/>
      <c r="F1189" s="160"/>
      <c r="G1189" s="160"/>
      <c r="H1189" s="160"/>
      <c r="I1189" s="160"/>
      <c r="J1189" s="160"/>
      <c r="K1189" s="160"/>
      <c r="L1189" s="96"/>
    </row>
    <row r="1190" spans="1:12" ht="44.1" hidden="1" customHeight="1" x14ac:dyDescent="0.3">
      <c r="A1190" s="52"/>
      <c r="B1190" s="29"/>
      <c r="C1190" s="150"/>
      <c r="D1190" s="151"/>
      <c r="E1190" s="151"/>
      <c r="F1190" s="152"/>
      <c r="G1190" s="21"/>
      <c r="H1190" s="17"/>
      <c r="I1190" s="17"/>
      <c r="J1190" s="26"/>
      <c r="K1190" s="123"/>
      <c r="L1190" s="104"/>
    </row>
    <row r="1191" spans="1:12" ht="17.399999999999999" hidden="1" customHeight="1" x14ac:dyDescent="0.3">
      <c r="A1191" s="52"/>
      <c r="B1191" s="29"/>
      <c r="C1191" s="150"/>
      <c r="D1191" s="151"/>
      <c r="E1191" s="151"/>
      <c r="F1191" s="152"/>
      <c r="G1191" s="21"/>
      <c r="H1191" s="17"/>
      <c r="I1191" s="17"/>
      <c r="J1191" s="26"/>
      <c r="K1191" s="123"/>
      <c r="L1191" s="104"/>
    </row>
    <row r="1192" spans="1:12" ht="33" hidden="1" customHeight="1" x14ac:dyDescent="0.3">
      <c r="A1192" s="55"/>
      <c r="B1192" s="43"/>
      <c r="C1192" s="44"/>
      <c r="D1192" s="25"/>
      <c r="E1192" s="153"/>
      <c r="F1192" s="153"/>
      <c r="G1192" s="153"/>
      <c r="H1192" s="153"/>
      <c r="I1192" s="153"/>
      <c r="J1192" s="154"/>
      <c r="K1192" s="124"/>
      <c r="L1192" s="105"/>
    </row>
    <row r="1193" spans="1:12" ht="33" hidden="1" customHeight="1" x14ac:dyDescent="0.3">
      <c r="A1193" s="62"/>
      <c r="B1193" s="159"/>
      <c r="C1193" s="160"/>
      <c r="D1193" s="160"/>
      <c r="E1193" s="160"/>
      <c r="F1193" s="160"/>
      <c r="G1193" s="160"/>
      <c r="H1193" s="160"/>
      <c r="I1193" s="160"/>
      <c r="J1193" s="160"/>
      <c r="K1193" s="160"/>
      <c r="L1193" s="96"/>
    </row>
    <row r="1194" spans="1:12" ht="33" hidden="1" customHeight="1" x14ac:dyDescent="0.3">
      <c r="A1194" s="75"/>
      <c r="B1194" s="29"/>
      <c r="C1194" s="150"/>
      <c r="D1194" s="151"/>
      <c r="E1194" s="151"/>
      <c r="F1194" s="152"/>
      <c r="G1194" s="21"/>
      <c r="H1194" s="17"/>
      <c r="I1194" s="17"/>
      <c r="J1194" s="116"/>
      <c r="K1194" s="123"/>
      <c r="L1194" s="104"/>
    </row>
    <row r="1195" spans="1:12" ht="35.4" hidden="1" customHeight="1" x14ac:dyDescent="0.3">
      <c r="A1195" s="75"/>
      <c r="B1195" s="29"/>
      <c r="C1195" s="150"/>
      <c r="D1195" s="151"/>
      <c r="E1195" s="151"/>
      <c r="F1195" s="152"/>
      <c r="G1195" s="21"/>
      <c r="H1195" s="17"/>
      <c r="I1195" s="17"/>
      <c r="J1195" s="116"/>
      <c r="K1195" s="123"/>
      <c r="L1195" s="104"/>
    </row>
    <row r="1196" spans="1:12" ht="15" hidden="1" customHeight="1" x14ac:dyDescent="0.3">
      <c r="A1196" s="75"/>
      <c r="B1196" s="29"/>
      <c r="C1196" s="150"/>
      <c r="D1196" s="151"/>
      <c r="E1196" s="151"/>
      <c r="F1196" s="152"/>
      <c r="G1196" s="21"/>
      <c r="H1196" s="17"/>
      <c r="I1196" s="17"/>
      <c r="J1196" s="116"/>
      <c r="K1196" s="123"/>
      <c r="L1196" s="104"/>
    </row>
    <row r="1197" spans="1:12" ht="15" hidden="1" customHeight="1" x14ac:dyDescent="0.3">
      <c r="A1197" s="76"/>
      <c r="B1197" s="63"/>
      <c r="C1197" s="30"/>
      <c r="D1197" s="25"/>
      <c r="E1197" s="153"/>
      <c r="F1197" s="153"/>
      <c r="G1197" s="153"/>
      <c r="H1197" s="153"/>
      <c r="I1197" s="153"/>
      <c r="J1197" s="154"/>
      <c r="K1197" s="124"/>
      <c r="L1197" s="105"/>
    </row>
    <row r="1198" spans="1:12" ht="28.5" hidden="1" customHeight="1" x14ac:dyDescent="0.3">
      <c r="A1198" s="170"/>
      <c r="B1198" s="171"/>
      <c r="C1198" s="171"/>
      <c r="D1198" s="171"/>
      <c r="E1198" s="171"/>
      <c r="F1198" s="171"/>
      <c r="G1198" s="171"/>
      <c r="H1198" s="171"/>
      <c r="I1198" s="171"/>
      <c r="J1198" s="171"/>
      <c r="K1198" s="171"/>
      <c r="L1198" s="101"/>
    </row>
    <row r="1199" spans="1:12" ht="26.1" hidden="1" customHeight="1" x14ac:dyDescent="0.3">
      <c r="A1199" s="52"/>
      <c r="B1199" s="29"/>
      <c r="C1199" s="150"/>
      <c r="D1199" s="151"/>
      <c r="E1199" s="151"/>
      <c r="F1199" s="152"/>
      <c r="G1199" s="21"/>
      <c r="H1199" s="17"/>
      <c r="I1199" s="17"/>
      <c r="J1199" s="116"/>
      <c r="K1199" s="123"/>
      <c r="L1199" s="104"/>
    </row>
    <row r="1200" spans="1:12" ht="45" hidden="1" customHeight="1" x14ac:dyDescent="0.3">
      <c r="A1200" s="52"/>
      <c r="B1200" s="29"/>
      <c r="C1200" s="150"/>
      <c r="D1200" s="151"/>
      <c r="E1200" s="151"/>
      <c r="F1200" s="152"/>
      <c r="G1200" s="21"/>
      <c r="H1200" s="17"/>
      <c r="I1200" s="17"/>
      <c r="J1200" s="116"/>
      <c r="K1200" s="123"/>
      <c r="L1200" s="104"/>
    </row>
    <row r="1201" spans="1:12" ht="15" hidden="1" customHeight="1" x14ac:dyDescent="0.3">
      <c r="A1201" s="52"/>
      <c r="B1201" s="29"/>
      <c r="C1201" s="150"/>
      <c r="D1201" s="151"/>
      <c r="E1201" s="151"/>
      <c r="F1201" s="152"/>
      <c r="G1201" s="21"/>
      <c r="H1201" s="17"/>
      <c r="I1201" s="17"/>
      <c r="J1201" s="116"/>
      <c r="K1201" s="123"/>
      <c r="L1201" s="104"/>
    </row>
    <row r="1202" spans="1:12" ht="15" hidden="1" customHeight="1" x14ac:dyDescent="0.3">
      <c r="A1202" s="52"/>
      <c r="B1202" s="29"/>
      <c r="C1202" s="150"/>
      <c r="D1202" s="151"/>
      <c r="E1202" s="151"/>
      <c r="F1202" s="152"/>
      <c r="G1202" s="21"/>
      <c r="H1202" s="17"/>
      <c r="I1202" s="17"/>
      <c r="J1202" s="116"/>
      <c r="K1202" s="123"/>
      <c r="L1202" s="104"/>
    </row>
    <row r="1203" spans="1:12" ht="33" hidden="1" customHeight="1" x14ac:dyDescent="0.3">
      <c r="A1203" s="52"/>
      <c r="B1203" s="29"/>
      <c r="C1203" s="150"/>
      <c r="D1203" s="151"/>
      <c r="E1203" s="151"/>
      <c r="F1203" s="152"/>
      <c r="G1203" s="21"/>
      <c r="H1203" s="17"/>
      <c r="I1203" s="17"/>
      <c r="J1203" s="116"/>
      <c r="K1203" s="123"/>
      <c r="L1203" s="104"/>
    </row>
    <row r="1204" spans="1:12" ht="15" hidden="1" customHeight="1" x14ac:dyDescent="0.3">
      <c r="A1204" s="67"/>
      <c r="B1204" s="64"/>
      <c r="C1204" s="66"/>
      <c r="D1204" s="74"/>
      <c r="E1204" s="153"/>
      <c r="F1204" s="153"/>
      <c r="G1204" s="153"/>
      <c r="H1204" s="153"/>
      <c r="I1204" s="153"/>
      <c r="J1204" s="154"/>
      <c r="K1204" s="126"/>
      <c r="L1204" s="107"/>
    </row>
    <row r="1205" spans="1:12" ht="15" hidden="1" customHeight="1" x14ac:dyDescent="0.3">
      <c r="A1205" s="64"/>
      <c r="B1205" s="147"/>
      <c r="C1205" s="147"/>
      <c r="D1205" s="147"/>
      <c r="E1205" s="147"/>
      <c r="F1205" s="147"/>
      <c r="G1205" s="147"/>
      <c r="H1205" s="147"/>
      <c r="I1205" s="147"/>
      <c r="J1205" s="147"/>
      <c r="K1205" s="147"/>
      <c r="L1205" s="102"/>
    </row>
    <row r="1206" spans="1:12" ht="15.75" hidden="1" customHeight="1" x14ac:dyDescent="0.3">
      <c r="A1206" s="148"/>
      <c r="B1206" s="148"/>
      <c r="C1206" s="148"/>
      <c r="D1206" s="148"/>
      <c r="E1206" s="148"/>
      <c r="F1206" s="148"/>
      <c r="G1206" s="148"/>
      <c r="H1206" s="148"/>
      <c r="I1206" s="148"/>
      <c r="J1206" s="148"/>
      <c r="K1206" s="121"/>
      <c r="L1206" s="103"/>
    </row>
    <row r="1207" spans="1:12" hidden="1" x14ac:dyDescent="0.3">
      <c r="A1207" s="64"/>
      <c r="B1207" s="64"/>
      <c r="C1207" s="66"/>
      <c r="D1207" s="66"/>
      <c r="E1207" s="66"/>
      <c r="F1207" s="66"/>
      <c r="G1207" s="64"/>
      <c r="H1207" s="64"/>
      <c r="I1207" s="64"/>
      <c r="J1207" s="119"/>
      <c r="K1207" s="64"/>
      <c r="L1207" s="99"/>
    </row>
    <row r="1208" spans="1:12" ht="15" hidden="1" customHeight="1" x14ac:dyDescent="0.3">
      <c r="A1208" s="149"/>
      <c r="B1208" s="149"/>
      <c r="C1208" s="149"/>
      <c r="D1208" s="149"/>
      <c r="E1208" s="149"/>
      <c r="F1208" s="149"/>
      <c r="G1208" s="64"/>
      <c r="H1208" s="64"/>
      <c r="I1208" s="64"/>
      <c r="J1208" s="119"/>
      <c r="K1208" s="64"/>
      <c r="L1208" s="99"/>
    </row>
    <row r="1209" spans="1:12" hidden="1" x14ac:dyDescent="0.3">
      <c r="A1209" s="64"/>
      <c r="B1209" s="64"/>
      <c r="C1209" s="66"/>
      <c r="D1209" s="66"/>
      <c r="E1209" s="66"/>
      <c r="F1209" s="66"/>
      <c r="G1209" s="64"/>
      <c r="H1209" s="64"/>
      <c r="I1209" s="64"/>
      <c r="J1209" s="119"/>
      <c r="K1209" s="64"/>
      <c r="L1209" s="99"/>
    </row>
    <row r="1210" spans="1:12" ht="44.4" hidden="1" customHeight="1" x14ac:dyDescent="0.3">
      <c r="A1210" s="77"/>
      <c r="B1210" s="77"/>
      <c r="C1210" s="78"/>
      <c r="D1210" s="78"/>
      <c r="E1210" s="78"/>
      <c r="F1210" s="78"/>
      <c r="G1210" s="79"/>
      <c r="H1210" s="79"/>
      <c r="I1210" s="79"/>
      <c r="J1210" s="122"/>
      <c r="K1210" s="64"/>
      <c r="L1210" s="99"/>
    </row>
    <row r="1211" spans="1:12" ht="15" hidden="1" customHeight="1" x14ac:dyDescent="0.3">
      <c r="A1211" s="143"/>
      <c r="B1211" s="143"/>
      <c r="C1211" s="187"/>
      <c r="D1211" s="188"/>
      <c r="E1211" s="188"/>
      <c r="F1211" s="189"/>
      <c r="G1211" s="143"/>
      <c r="H1211" s="143"/>
      <c r="I1211" s="84"/>
      <c r="J1211" s="143"/>
      <c r="K1211" s="143"/>
      <c r="L1211" s="86"/>
    </row>
    <row r="1212" spans="1:12" ht="18.899999999999999" hidden="1" customHeight="1" x14ac:dyDescent="0.3">
      <c r="A1212" s="144"/>
      <c r="B1212" s="144"/>
      <c r="C1212" s="190"/>
      <c r="D1212" s="191"/>
      <c r="E1212" s="191"/>
      <c r="F1212" s="192"/>
      <c r="G1212" s="144"/>
      <c r="H1212" s="144"/>
      <c r="I1212" s="85"/>
      <c r="J1212" s="144"/>
      <c r="K1212" s="144"/>
      <c r="L1212" s="87"/>
    </row>
    <row r="1213" spans="1:12" ht="125.1" hidden="1" customHeight="1" x14ac:dyDescent="0.3">
      <c r="A1213" s="193"/>
      <c r="B1213" s="194"/>
      <c r="C1213" s="194"/>
      <c r="D1213" s="194"/>
      <c r="E1213" s="194"/>
      <c r="F1213" s="194"/>
      <c r="G1213" s="194"/>
      <c r="H1213" s="194"/>
      <c r="I1213" s="194"/>
      <c r="J1213" s="194"/>
      <c r="K1213" s="194"/>
      <c r="L1213" s="194"/>
    </row>
    <row r="1214" spans="1:12" ht="125.1" hidden="1" customHeight="1" x14ac:dyDescent="0.3">
      <c r="A1214" s="35"/>
      <c r="B1214" s="36"/>
      <c r="C1214" s="37"/>
      <c r="D1214" s="37"/>
      <c r="E1214" s="37"/>
      <c r="F1214" s="37"/>
      <c r="G1214" s="38"/>
      <c r="H1214" s="39"/>
      <c r="I1214" s="39"/>
      <c r="J1214" s="39"/>
      <c r="K1214" s="37"/>
      <c r="L1214" s="94"/>
    </row>
    <row r="1215" spans="1:12" ht="125.1" hidden="1" customHeight="1" x14ac:dyDescent="0.3">
      <c r="A1215" s="40"/>
      <c r="B1215" s="29"/>
      <c r="C1215" s="161"/>
      <c r="D1215" s="162"/>
      <c r="E1215" s="162"/>
      <c r="F1215" s="163"/>
      <c r="G1215" s="21"/>
      <c r="H1215" s="41"/>
      <c r="I1215" s="41"/>
      <c r="J1215" s="114"/>
      <c r="K1215" s="123"/>
      <c r="L1215" s="104"/>
    </row>
    <row r="1216" spans="1:12" ht="125.1" hidden="1" customHeight="1" x14ac:dyDescent="0.3">
      <c r="A1216" s="40"/>
      <c r="B1216" s="29"/>
      <c r="C1216" s="161"/>
      <c r="D1216" s="162"/>
      <c r="E1216" s="162"/>
      <c r="F1216" s="163"/>
      <c r="G1216" s="21"/>
      <c r="H1216" s="41"/>
      <c r="I1216" s="41"/>
      <c r="J1216" s="114"/>
      <c r="K1216" s="123"/>
      <c r="L1216" s="104"/>
    </row>
    <row r="1217" spans="1:12" ht="125.1" hidden="1" customHeight="1" x14ac:dyDescent="0.3">
      <c r="A1217" s="40"/>
      <c r="B1217" s="29"/>
      <c r="C1217" s="161"/>
      <c r="D1217" s="162"/>
      <c r="E1217" s="162"/>
      <c r="F1217" s="163"/>
      <c r="G1217" s="21"/>
      <c r="H1217" s="41"/>
      <c r="I1217" s="41"/>
      <c r="J1217" s="114"/>
      <c r="K1217" s="123"/>
      <c r="L1217" s="104"/>
    </row>
    <row r="1218" spans="1:12" ht="125.1" hidden="1" customHeight="1" x14ac:dyDescent="0.3">
      <c r="A1218" s="40"/>
      <c r="B1218" s="29"/>
      <c r="C1218" s="161"/>
      <c r="D1218" s="162"/>
      <c r="E1218" s="162"/>
      <c r="F1218" s="163"/>
      <c r="G1218" s="21"/>
      <c r="H1218" s="41"/>
      <c r="I1218" s="41"/>
      <c r="J1218" s="114"/>
      <c r="K1218" s="123"/>
      <c r="L1218" s="104"/>
    </row>
    <row r="1219" spans="1:12" ht="32.1" hidden="1" customHeight="1" x14ac:dyDescent="0.3">
      <c r="A1219" s="40"/>
      <c r="B1219" s="29"/>
      <c r="C1219" s="161"/>
      <c r="D1219" s="162"/>
      <c r="E1219" s="162"/>
      <c r="F1219" s="163"/>
      <c r="G1219" s="21"/>
      <c r="H1219" s="41"/>
      <c r="I1219" s="41"/>
      <c r="J1219" s="114"/>
      <c r="K1219" s="123"/>
      <c r="L1219" s="104"/>
    </row>
    <row r="1220" spans="1:12" ht="15" hidden="1" customHeight="1" x14ac:dyDescent="0.3">
      <c r="A1220" s="40"/>
      <c r="B1220" s="29"/>
      <c r="C1220" s="161"/>
      <c r="D1220" s="162"/>
      <c r="E1220" s="162"/>
      <c r="F1220" s="163"/>
      <c r="G1220" s="21"/>
      <c r="H1220" s="41"/>
      <c r="I1220" s="41"/>
      <c r="J1220" s="114"/>
      <c r="K1220" s="123"/>
      <c r="L1220" s="104"/>
    </row>
    <row r="1221" spans="1:12" ht="77.099999999999994" hidden="1" customHeight="1" x14ac:dyDescent="0.3">
      <c r="A1221" s="42"/>
      <c r="B1221" s="43"/>
      <c r="C1221" s="44"/>
      <c r="D1221" s="25"/>
      <c r="E1221" s="153"/>
      <c r="F1221" s="153"/>
      <c r="G1221" s="153"/>
      <c r="H1221" s="153"/>
      <c r="I1221" s="153"/>
      <c r="J1221" s="154"/>
      <c r="K1221" s="124"/>
      <c r="L1221" s="105"/>
    </row>
    <row r="1222" spans="1:12" ht="77.099999999999994" hidden="1" customHeight="1" x14ac:dyDescent="0.3">
      <c r="A1222" s="45"/>
      <c r="B1222" s="175"/>
      <c r="C1222" s="176"/>
      <c r="D1222" s="176"/>
      <c r="E1222" s="176"/>
      <c r="F1222" s="176"/>
      <c r="G1222" s="176"/>
      <c r="H1222" s="176"/>
      <c r="I1222" s="176"/>
      <c r="J1222" s="176"/>
      <c r="K1222" s="176"/>
      <c r="L1222" s="95"/>
    </row>
    <row r="1223" spans="1:12" ht="77.099999999999994" hidden="1" customHeight="1" x14ac:dyDescent="0.3">
      <c r="A1223" s="19"/>
      <c r="B1223" s="24"/>
      <c r="C1223" s="150"/>
      <c r="D1223" s="151"/>
      <c r="E1223" s="151"/>
      <c r="F1223" s="152"/>
      <c r="G1223" s="21"/>
      <c r="H1223" s="17"/>
      <c r="I1223" s="17"/>
      <c r="J1223" s="26"/>
      <c r="K1223" s="123"/>
      <c r="L1223" s="104"/>
    </row>
    <row r="1224" spans="1:12" ht="77.099999999999994" hidden="1" customHeight="1" x14ac:dyDescent="0.3">
      <c r="A1224" s="19"/>
      <c r="B1224" s="24"/>
      <c r="C1224" s="150"/>
      <c r="D1224" s="151"/>
      <c r="E1224" s="151"/>
      <c r="F1224" s="152"/>
      <c r="G1224" s="21"/>
      <c r="H1224" s="17"/>
      <c r="I1224" s="17"/>
      <c r="J1224" s="26"/>
      <c r="K1224" s="123"/>
      <c r="L1224" s="104"/>
    </row>
    <row r="1225" spans="1:12" ht="77.099999999999994" hidden="1" customHeight="1" x14ac:dyDescent="0.3">
      <c r="A1225" s="19"/>
      <c r="B1225" s="24"/>
      <c r="C1225" s="150"/>
      <c r="D1225" s="151"/>
      <c r="E1225" s="151"/>
      <c r="F1225" s="152"/>
      <c r="G1225" s="21"/>
      <c r="H1225" s="17"/>
      <c r="I1225" s="17"/>
      <c r="J1225" s="26"/>
      <c r="K1225" s="123"/>
      <c r="L1225" s="104"/>
    </row>
    <row r="1226" spans="1:12" ht="77.099999999999994" hidden="1" customHeight="1" x14ac:dyDescent="0.3">
      <c r="A1226" s="19"/>
      <c r="B1226" s="24"/>
      <c r="C1226" s="150"/>
      <c r="D1226" s="151"/>
      <c r="E1226" s="151"/>
      <c r="F1226" s="152"/>
      <c r="G1226" s="21"/>
      <c r="H1226" s="17"/>
      <c r="I1226" s="17"/>
      <c r="J1226" s="26"/>
      <c r="K1226" s="123"/>
      <c r="L1226" s="104"/>
    </row>
    <row r="1227" spans="1:12" ht="77.099999999999994" hidden="1" customHeight="1" x14ac:dyDescent="0.3">
      <c r="A1227" s="19"/>
      <c r="B1227" s="24"/>
      <c r="C1227" s="150"/>
      <c r="D1227" s="151"/>
      <c r="E1227" s="151"/>
      <c r="F1227" s="152"/>
      <c r="G1227" s="21"/>
      <c r="H1227" s="17"/>
      <c r="I1227" s="17"/>
      <c r="J1227" s="26"/>
      <c r="K1227" s="123"/>
      <c r="L1227" s="104"/>
    </row>
    <row r="1228" spans="1:12" ht="77.099999999999994" hidden="1" customHeight="1" x14ac:dyDescent="0.3">
      <c r="A1228" s="19"/>
      <c r="B1228" s="24"/>
      <c r="C1228" s="150"/>
      <c r="D1228" s="151"/>
      <c r="E1228" s="151"/>
      <c r="F1228" s="152"/>
      <c r="G1228" s="21"/>
      <c r="H1228" s="17"/>
      <c r="I1228" s="17"/>
      <c r="J1228" s="26"/>
      <c r="K1228" s="123"/>
      <c r="L1228" s="104"/>
    </row>
    <row r="1229" spans="1:12" ht="77.099999999999994" hidden="1" customHeight="1" x14ac:dyDescent="0.3">
      <c r="A1229" s="19"/>
      <c r="B1229" s="24"/>
      <c r="C1229" s="150"/>
      <c r="D1229" s="151"/>
      <c r="E1229" s="151"/>
      <c r="F1229" s="152"/>
      <c r="G1229" s="21"/>
      <c r="H1229" s="17"/>
      <c r="I1229" s="17"/>
      <c r="J1229" s="26"/>
      <c r="K1229" s="123"/>
      <c r="L1229" s="104"/>
    </row>
    <row r="1230" spans="1:12" ht="27.9" hidden="1" customHeight="1" x14ac:dyDescent="0.3">
      <c r="A1230" s="19"/>
      <c r="B1230" s="24"/>
      <c r="C1230" s="150"/>
      <c r="D1230" s="151"/>
      <c r="E1230" s="151"/>
      <c r="F1230" s="152"/>
      <c r="G1230" s="21"/>
      <c r="H1230" s="17"/>
      <c r="I1230" s="17"/>
      <c r="J1230" s="26"/>
      <c r="K1230" s="123"/>
      <c r="L1230" s="104"/>
    </row>
    <row r="1231" spans="1:12" ht="15" hidden="1" customHeight="1" x14ac:dyDescent="0.3">
      <c r="A1231" s="27"/>
      <c r="B1231" s="24"/>
      <c r="C1231" s="150"/>
      <c r="D1231" s="151"/>
      <c r="E1231" s="151"/>
      <c r="F1231" s="152"/>
      <c r="G1231" s="21"/>
      <c r="H1231" s="17"/>
      <c r="I1231" s="17"/>
      <c r="J1231" s="26"/>
      <c r="K1231" s="123"/>
      <c r="L1231" s="104"/>
    </row>
    <row r="1232" spans="1:12" ht="50.4" hidden="1" customHeight="1" x14ac:dyDescent="0.3">
      <c r="A1232" s="46"/>
      <c r="B1232" s="47"/>
      <c r="C1232" s="48"/>
      <c r="D1232" s="49"/>
      <c r="E1232" s="153"/>
      <c r="F1232" s="153"/>
      <c r="G1232" s="153"/>
      <c r="H1232" s="153"/>
      <c r="I1232" s="153"/>
      <c r="J1232" s="154"/>
      <c r="K1232" s="125"/>
      <c r="L1232" s="106"/>
    </row>
    <row r="1233" spans="1:12" ht="50.4" hidden="1" customHeight="1" x14ac:dyDescent="0.3">
      <c r="A1233" s="50"/>
      <c r="B1233" s="159"/>
      <c r="C1233" s="160"/>
      <c r="D1233" s="160"/>
      <c r="E1233" s="160"/>
      <c r="F1233" s="160"/>
      <c r="G1233" s="160"/>
      <c r="H1233" s="160"/>
      <c r="I1233" s="160"/>
      <c r="J1233" s="160"/>
      <c r="K1233" s="160"/>
      <c r="L1233" s="96"/>
    </row>
    <row r="1234" spans="1:12" ht="50.4" hidden="1" customHeight="1" x14ac:dyDescent="0.3">
      <c r="A1234" s="19"/>
      <c r="B1234" s="20"/>
      <c r="C1234" s="150"/>
      <c r="D1234" s="151"/>
      <c r="E1234" s="151"/>
      <c r="F1234" s="152"/>
      <c r="G1234" s="21"/>
      <c r="H1234" s="17"/>
      <c r="I1234" s="17"/>
      <c r="J1234" s="26"/>
      <c r="K1234" s="123"/>
      <c r="L1234" s="104"/>
    </row>
    <row r="1235" spans="1:12" ht="50.4" hidden="1" customHeight="1" x14ac:dyDescent="0.3">
      <c r="A1235" s="19"/>
      <c r="B1235" s="20"/>
      <c r="C1235" s="150"/>
      <c r="D1235" s="151"/>
      <c r="E1235" s="151"/>
      <c r="F1235" s="152"/>
      <c r="G1235" s="22"/>
      <c r="H1235" s="23"/>
      <c r="I1235" s="23"/>
      <c r="J1235" s="26"/>
      <c r="K1235" s="123"/>
      <c r="L1235" s="104"/>
    </row>
    <row r="1236" spans="1:12" ht="50.4" hidden="1" customHeight="1" x14ac:dyDescent="0.3">
      <c r="A1236" s="19"/>
      <c r="B1236" s="20"/>
      <c r="C1236" s="150"/>
      <c r="D1236" s="151"/>
      <c r="E1236" s="151"/>
      <c r="F1236" s="152"/>
      <c r="G1236" s="21"/>
      <c r="H1236" s="23"/>
      <c r="I1236" s="23"/>
      <c r="J1236" s="26"/>
      <c r="K1236" s="123"/>
      <c r="L1236" s="104"/>
    </row>
    <row r="1237" spans="1:12" ht="50.4" hidden="1" customHeight="1" x14ac:dyDescent="0.3">
      <c r="A1237" s="19"/>
      <c r="B1237" s="20"/>
      <c r="C1237" s="150"/>
      <c r="D1237" s="151"/>
      <c r="E1237" s="151"/>
      <c r="F1237" s="152"/>
      <c r="G1237" s="21"/>
      <c r="H1237" s="23"/>
      <c r="I1237" s="23"/>
      <c r="J1237" s="26"/>
      <c r="K1237" s="123"/>
      <c r="L1237" s="104"/>
    </row>
    <row r="1238" spans="1:12" ht="50.4" hidden="1" customHeight="1" x14ac:dyDescent="0.3">
      <c r="A1238" s="19"/>
      <c r="B1238" s="20"/>
      <c r="C1238" s="150"/>
      <c r="D1238" s="151"/>
      <c r="E1238" s="151"/>
      <c r="F1238" s="152"/>
      <c r="G1238" s="21"/>
      <c r="H1238" s="23"/>
      <c r="I1238" s="23"/>
      <c r="J1238" s="26"/>
      <c r="K1238" s="123"/>
      <c r="L1238" s="104"/>
    </row>
    <row r="1239" spans="1:12" ht="50.4" hidden="1" customHeight="1" x14ac:dyDescent="0.3">
      <c r="A1239" s="19"/>
      <c r="B1239" s="24"/>
      <c r="C1239" s="150"/>
      <c r="D1239" s="151"/>
      <c r="E1239" s="151"/>
      <c r="F1239" s="152"/>
      <c r="G1239" s="21"/>
      <c r="H1239" s="17"/>
      <c r="I1239" s="17"/>
      <c r="J1239" s="116"/>
      <c r="K1239" s="123"/>
      <c r="L1239" s="104"/>
    </row>
    <row r="1240" spans="1:12" ht="50.4" hidden="1" customHeight="1" x14ac:dyDescent="0.3">
      <c r="A1240" s="19"/>
      <c r="B1240" s="24"/>
      <c r="C1240" s="150"/>
      <c r="D1240" s="151"/>
      <c r="E1240" s="151"/>
      <c r="F1240" s="152"/>
      <c r="G1240" s="22"/>
      <c r="H1240" s="17"/>
      <c r="I1240" s="17"/>
      <c r="J1240" s="116"/>
      <c r="K1240" s="123"/>
      <c r="L1240" s="104"/>
    </row>
    <row r="1241" spans="1:12" ht="50.4" hidden="1" customHeight="1" x14ac:dyDescent="0.3">
      <c r="A1241" s="19"/>
      <c r="B1241" s="24"/>
      <c r="C1241" s="150"/>
      <c r="D1241" s="151"/>
      <c r="E1241" s="151"/>
      <c r="F1241" s="152"/>
      <c r="G1241" s="21"/>
      <c r="H1241" s="17"/>
      <c r="I1241" s="17"/>
      <c r="J1241" s="116"/>
      <c r="K1241" s="123"/>
      <c r="L1241" s="104"/>
    </row>
    <row r="1242" spans="1:12" ht="30.9" hidden="1" customHeight="1" x14ac:dyDescent="0.3">
      <c r="A1242" s="19"/>
      <c r="B1242" s="24"/>
      <c r="C1242" s="150"/>
      <c r="D1242" s="151"/>
      <c r="E1242" s="151"/>
      <c r="F1242" s="152"/>
      <c r="G1242" s="21"/>
      <c r="H1242" s="17"/>
      <c r="I1242" s="17"/>
      <c r="J1242" s="116"/>
      <c r="K1242" s="123"/>
      <c r="L1242" s="104"/>
    </row>
    <row r="1243" spans="1:12" ht="15" hidden="1" customHeight="1" x14ac:dyDescent="0.3">
      <c r="A1243" s="19"/>
      <c r="B1243" s="24"/>
      <c r="C1243" s="150"/>
      <c r="D1243" s="151"/>
      <c r="E1243" s="151"/>
      <c r="F1243" s="152"/>
      <c r="G1243" s="21"/>
      <c r="H1243" s="17"/>
      <c r="I1243" s="17"/>
      <c r="J1243" s="116"/>
      <c r="K1243" s="123"/>
      <c r="L1243" s="104"/>
    </row>
    <row r="1244" spans="1:12" ht="66.599999999999994" hidden="1" customHeight="1" x14ac:dyDescent="0.3">
      <c r="A1244" s="42"/>
      <c r="B1244" s="43"/>
      <c r="C1244" s="44"/>
      <c r="D1244" s="25"/>
      <c r="E1244" s="153"/>
      <c r="F1244" s="153"/>
      <c r="G1244" s="153"/>
      <c r="H1244" s="153"/>
      <c r="I1244" s="153"/>
      <c r="J1244" s="154"/>
      <c r="K1244" s="124"/>
      <c r="L1244" s="105"/>
    </row>
    <row r="1245" spans="1:12" ht="66.599999999999994" hidden="1" customHeight="1" x14ac:dyDescent="0.3">
      <c r="A1245" s="51"/>
      <c r="B1245" s="175"/>
      <c r="C1245" s="176"/>
      <c r="D1245" s="176"/>
      <c r="E1245" s="176"/>
      <c r="F1245" s="176"/>
      <c r="G1245" s="176"/>
      <c r="H1245" s="176"/>
      <c r="I1245" s="176"/>
      <c r="J1245" s="176"/>
      <c r="K1245" s="117"/>
      <c r="L1245" s="97"/>
    </row>
    <row r="1246" spans="1:12" ht="66.599999999999994" hidden="1" customHeight="1" x14ac:dyDescent="0.3">
      <c r="A1246" s="52"/>
      <c r="B1246" s="24"/>
      <c r="C1246" s="150"/>
      <c r="D1246" s="151"/>
      <c r="E1246" s="151"/>
      <c r="F1246" s="152"/>
      <c r="G1246" s="21"/>
      <c r="H1246" s="17"/>
      <c r="I1246" s="17"/>
      <c r="J1246" s="26"/>
      <c r="K1246" s="123"/>
      <c r="L1246" s="104"/>
    </row>
    <row r="1247" spans="1:12" ht="39" hidden="1" customHeight="1" x14ac:dyDescent="0.3">
      <c r="A1247" s="52"/>
      <c r="B1247" s="24"/>
      <c r="C1247" s="150"/>
      <c r="D1247" s="151"/>
      <c r="E1247" s="151"/>
      <c r="F1247" s="152"/>
      <c r="G1247" s="21"/>
      <c r="H1247" s="17"/>
      <c r="I1247" s="17"/>
      <c r="J1247" s="26"/>
      <c r="K1247" s="123"/>
      <c r="L1247" s="104"/>
    </row>
    <row r="1248" spans="1:12" ht="15" hidden="1" customHeight="1" x14ac:dyDescent="0.3">
      <c r="A1248" s="52"/>
      <c r="B1248" s="24"/>
      <c r="C1248" s="150"/>
      <c r="D1248" s="151"/>
      <c r="E1248" s="151"/>
      <c r="F1248" s="152"/>
      <c r="G1248" s="21"/>
      <c r="H1248" s="17"/>
      <c r="I1248" s="17"/>
      <c r="J1248" s="26"/>
      <c r="K1248" s="123"/>
      <c r="L1248" s="104"/>
    </row>
    <row r="1249" spans="1:12" ht="50.4" hidden="1" customHeight="1" x14ac:dyDescent="0.3">
      <c r="A1249" s="42"/>
      <c r="B1249" s="47"/>
      <c r="C1249" s="48"/>
      <c r="D1249" s="49"/>
      <c r="E1249" s="153"/>
      <c r="F1249" s="153"/>
      <c r="G1249" s="153"/>
      <c r="H1249" s="153"/>
      <c r="I1249" s="153"/>
      <c r="J1249" s="154"/>
      <c r="K1249" s="125"/>
      <c r="L1249" s="106"/>
    </row>
    <row r="1250" spans="1:12" ht="50.4" hidden="1" customHeight="1" x14ac:dyDescent="0.3">
      <c r="A1250" s="53"/>
      <c r="B1250" s="159"/>
      <c r="C1250" s="160"/>
      <c r="D1250" s="160"/>
      <c r="E1250" s="160"/>
      <c r="F1250" s="160"/>
      <c r="G1250" s="34"/>
      <c r="H1250" s="34"/>
      <c r="I1250" s="34"/>
      <c r="J1250" s="118"/>
      <c r="K1250" s="34"/>
      <c r="L1250" s="98"/>
    </row>
    <row r="1251" spans="1:12" ht="50.4" hidden="1" customHeight="1" x14ac:dyDescent="0.3">
      <c r="A1251" s="27"/>
      <c r="B1251" s="18"/>
      <c r="C1251" s="150"/>
      <c r="D1251" s="151"/>
      <c r="E1251" s="151"/>
      <c r="F1251" s="152"/>
      <c r="G1251" s="21"/>
      <c r="H1251" s="54"/>
      <c r="I1251" s="54"/>
      <c r="J1251" s="26"/>
      <c r="K1251" s="123"/>
      <c r="L1251" s="104"/>
    </row>
    <row r="1252" spans="1:12" ht="50.4" hidden="1" customHeight="1" x14ac:dyDescent="0.3">
      <c r="A1252" s="27"/>
      <c r="B1252" s="18"/>
      <c r="C1252" s="150"/>
      <c r="D1252" s="151"/>
      <c r="E1252" s="151"/>
      <c r="F1252" s="152"/>
      <c r="G1252" s="21"/>
      <c r="H1252" s="17"/>
      <c r="I1252" s="17"/>
      <c r="J1252" s="26"/>
      <c r="K1252" s="123"/>
      <c r="L1252" s="104"/>
    </row>
    <row r="1253" spans="1:12" ht="33" hidden="1" customHeight="1" x14ac:dyDescent="0.3">
      <c r="A1253" s="27"/>
      <c r="B1253" s="18"/>
      <c r="C1253" s="150"/>
      <c r="D1253" s="151"/>
      <c r="E1253" s="151"/>
      <c r="F1253" s="152"/>
      <c r="G1253" s="21"/>
      <c r="H1253" s="17"/>
      <c r="I1253" s="17"/>
      <c r="J1253" s="26"/>
      <c r="K1253" s="123"/>
      <c r="L1253" s="104"/>
    </row>
    <row r="1254" spans="1:12" ht="15" hidden="1" customHeight="1" x14ac:dyDescent="0.3">
      <c r="A1254" s="27"/>
      <c r="B1254" s="18"/>
      <c r="C1254" s="150"/>
      <c r="D1254" s="151"/>
      <c r="E1254" s="151"/>
      <c r="F1254" s="152"/>
      <c r="G1254" s="21"/>
      <c r="H1254" s="17"/>
      <c r="I1254" s="17"/>
      <c r="J1254" s="26"/>
      <c r="K1254" s="123"/>
      <c r="L1254" s="104"/>
    </row>
    <row r="1255" spans="1:12" ht="48.6" hidden="1" customHeight="1" x14ac:dyDescent="0.3">
      <c r="A1255" s="55"/>
      <c r="B1255" s="43"/>
      <c r="C1255" s="44"/>
      <c r="D1255" s="25"/>
      <c r="E1255" s="153"/>
      <c r="F1255" s="153"/>
      <c r="G1255" s="153"/>
      <c r="H1255" s="153"/>
      <c r="I1255" s="153"/>
      <c r="J1255" s="154"/>
      <c r="K1255" s="124"/>
      <c r="L1255" s="105"/>
    </row>
    <row r="1256" spans="1:12" ht="48.6" hidden="1" customHeight="1" x14ac:dyDescent="0.3">
      <c r="A1256" s="56"/>
      <c r="B1256" s="159"/>
      <c r="C1256" s="160"/>
      <c r="D1256" s="160"/>
      <c r="E1256" s="160"/>
      <c r="F1256" s="160"/>
      <c r="G1256" s="160"/>
      <c r="H1256" s="160"/>
      <c r="I1256" s="160"/>
      <c r="J1256" s="160"/>
      <c r="K1256" s="160"/>
      <c r="L1256" s="96"/>
    </row>
    <row r="1257" spans="1:12" ht="42" hidden="1" customHeight="1" x14ac:dyDescent="0.3">
      <c r="A1257" s="27"/>
      <c r="B1257" s="29"/>
      <c r="C1257" s="150"/>
      <c r="D1257" s="151"/>
      <c r="E1257" s="151"/>
      <c r="F1257" s="152"/>
      <c r="G1257" s="21"/>
      <c r="H1257" s="17"/>
      <c r="I1257" s="17"/>
      <c r="J1257" s="26"/>
      <c r="K1257" s="123"/>
      <c r="L1257" s="104"/>
    </row>
    <row r="1258" spans="1:12" ht="15" hidden="1" customHeight="1" x14ac:dyDescent="0.3">
      <c r="A1258" s="27"/>
      <c r="B1258" s="29"/>
      <c r="C1258" s="150"/>
      <c r="D1258" s="151"/>
      <c r="E1258" s="151"/>
      <c r="F1258" s="152"/>
      <c r="G1258" s="21"/>
      <c r="H1258" s="17"/>
      <c r="I1258" s="17"/>
      <c r="J1258" s="26"/>
      <c r="K1258" s="123"/>
      <c r="L1258" s="104"/>
    </row>
    <row r="1259" spans="1:12" ht="33" hidden="1" customHeight="1" x14ac:dyDescent="0.3">
      <c r="A1259" s="57"/>
      <c r="B1259" s="47"/>
      <c r="C1259" s="48"/>
      <c r="D1259" s="49"/>
      <c r="E1259" s="153"/>
      <c r="F1259" s="153"/>
      <c r="G1259" s="153"/>
      <c r="H1259" s="153"/>
      <c r="I1259" s="153"/>
      <c r="J1259" s="154"/>
      <c r="K1259" s="125"/>
      <c r="L1259" s="106"/>
    </row>
    <row r="1260" spans="1:12" ht="33" hidden="1" customHeight="1" x14ac:dyDescent="0.3">
      <c r="A1260" s="53"/>
      <c r="B1260" s="159"/>
      <c r="C1260" s="160"/>
      <c r="D1260" s="160"/>
      <c r="E1260" s="160"/>
      <c r="F1260" s="160"/>
      <c r="G1260" s="160"/>
      <c r="H1260" s="160"/>
      <c r="I1260" s="160"/>
      <c r="J1260" s="160"/>
      <c r="K1260" s="160"/>
      <c r="L1260" s="96"/>
    </row>
    <row r="1261" spans="1:12" ht="33" hidden="1" customHeight="1" x14ac:dyDescent="0.3">
      <c r="A1261" s="27"/>
      <c r="B1261" s="29"/>
      <c r="C1261" s="150"/>
      <c r="D1261" s="151"/>
      <c r="E1261" s="151"/>
      <c r="F1261" s="152"/>
      <c r="G1261" s="21"/>
      <c r="H1261" s="17"/>
      <c r="I1261" s="17"/>
      <c r="J1261" s="17"/>
      <c r="K1261" s="123"/>
      <c r="L1261" s="104"/>
    </row>
    <row r="1262" spans="1:12" ht="30.6" hidden="1" customHeight="1" x14ac:dyDescent="0.3">
      <c r="A1262" s="27"/>
      <c r="B1262" s="29"/>
      <c r="C1262" s="150"/>
      <c r="D1262" s="151"/>
      <c r="E1262" s="151"/>
      <c r="F1262" s="152"/>
      <c r="G1262" s="21"/>
      <c r="H1262" s="17"/>
      <c r="I1262" s="17"/>
      <c r="J1262" s="17"/>
      <c r="K1262" s="123"/>
      <c r="L1262" s="104"/>
    </row>
    <row r="1263" spans="1:12" ht="15" hidden="1" customHeight="1" x14ac:dyDescent="0.3">
      <c r="A1263" s="27"/>
      <c r="B1263" s="24"/>
      <c r="C1263" s="150"/>
      <c r="D1263" s="151"/>
      <c r="E1263" s="151"/>
      <c r="F1263" s="152"/>
      <c r="G1263" s="21"/>
      <c r="H1263" s="17"/>
      <c r="I1263" s="17"/>
      <c r="J1263" s="17"/>
      <c r="K1263" s="123"/>
      <c r="L1263" s="104"/>
    </row>
    <row r="1264" spans="1:12" ht="51" hidden="1" customHeight="1" x14ac:dyDescent="0.3">
      <c r="A1264" s="58"/>
      <c r="B1264" s="59"/>
      <c r="C1264" s="60"/>
      <c r="D1264" s="61"/>
      <c r="E1264" s="153"/>
      <c r="F1264" s="153"/>
      <c r="G1264" s="153"/>
      <c r="H1264" s="153"/>
      <c r="I1264" s="153"/>
      <c r="J1264" s="154"/>
      <c r="K1264" s="126"/>
      <c r="L1264" s="107"/>
    </row>
    <row r="1265" spans="1:12" ht="51" hidden="1" customHeight="1" x14ac:dyDescent="0.3">
      <c r="A1265" s="62"/>
      <c r="B1265" s="173"/>
      <c r="C1265" s="174"/>
      <c r="D1265" s="174"/>
      <c r="E1265" s="30"/>
      <c r="F1265" s="30"/>
      <c r="G1265" s="63"/>
      <c r="H1265" s="63"/>
      <c r="I1265" s="63"/>
      <c r="J1265" s="119"/>
      <c r="K1265" s="64"/>
      <c r="L1265" s="99"/>
    </row>
    <row r="1266" spans="1:12" ht="51" hidden="1" customHeight="1" x14ac:dyDescent="0.3">
      <c r="A1266" s="52"/>
      <c r="B1266" s="29"/>
      <c r="C1266" s="150"/>
      <c r="D1266" s="151"/>
      <c r="E1266" s="151"/>
      <c r="F1266" s="152"/>
      <c r="G1266" s="21"/>
      <c r="H1266" s="17"/>
      <c r="I1266" s="17"/>
      <c r="J1266" s="26"/>
      <c r="K1266" s="123"/>
      <c r="L1266" s="104"/>
    </row>
    <row r="1267" spans="1:12" ht="51" hidden="1" customHeight="1" x14ac:dyDescent="0.3">
      <c r="A1267" s="52"/>
      <c r="B1267" s="24"/>
      <c r="C1267" s="150"/>
      <c r="D1267" s="151"/>
      <c r="E1267" s="151"/>
      <c r="F1267" s="152"/>
      <c r="G1267" s="21"/>
      <c r="H1267" s="17"/>
      <c r="I1267" s="17"/>
      <c r="J1267" s="26"/>
      <c r="K1267" s="123"/>
      <c r="L1267" s="104"/>
    </row>
    <row r="1268" spans="1:12" ht="39.9" hidden="1" customHeight="1" x14ac:dyDescent="0.3">
      <c r="A1268" s="52"/>
      <c r="B1268" s="29"/>
      <c r="C1268" s="150"/>
      <c r="D1268" s="151"/>
      <c r="E1268" s="151"/>
      <c r="F1268" s="152"/>
      <c r="G1268" s="21"/>
      <c r="H1268" s="17"/>
      <c r="I1268" s="17"/>
      <c r="J1268" s="26"/>
      <c r="K1268" s="123"/>
      <c r="L1268" s="104"/>
    </row>
    <row r="1269" spans="1:12" ht="15" hidden="1" customHeight="1" x14ac:dyDescent="0.3">
      <c r="A1269" s="52"/>
      <c r="B1269" s="29"/>
      <c r="C1269" s="150"/>
      <c r="D1269" s="151"/>
      <c r="E1269" s="151"/>
      <c r="F1269" s="152"/>
      <c r="G1269" s="21"/>
      <c r="H1269" s="17"/>
      <c r="I1269" s="17"/>
      <c r="J1269" s="26"/>
      <c r="K1269" s="123"/>
      <c r="L1269" s="104"/>
    </row>
    <row r="1270" spans="1:12" ht="49.5" hidden="1" customHeight="1" x14ac:dyDescent="0.3">
      <c r="A1270" s="65"/>
      <c r="B1270" s="63"/>
      <c r="C1270" s="30"/>
      <c r="D1270" s="25"/>
      <c r="E1270" s="153"/>
      <c r="F1270" s="153"/>
      <c r="G1270" s="153"/>
      <c r="H1270" s="153"/>
      <c r="I1270" s="153"/>
      <c r="J1270" s="154"/>
      <c r="K1270" s="124"/>
      <c r="L1270" s="105"/>
    </row>
    <row r="1271" spans="1:12" ht="49.5" hidden="1" customHeight="1" x14ac:dyDescent="0.3">
      <c r="A1271" s="33"/>
      <c r="B1271" s="159"/>
      <c r="C1271" s="160"/>
      <c r="D1271" s="160"/>
      <c r="E1271" s="160"/>
      <c r="F1271" s="160"/>
      <c r="G1271" s="160"/>
      <c r="H1271" s="160"/>
      <c r="I1271" s="160"/>
      <c r="J1271" s="160"/>
      <c r="K1271" s="160"/>
      <c r="L1271" s="96"/>
    </row>
    <row r="1272" spans="1:12" ht="49.5" hidden="1" customHeight="1" x14ac:dyDescent="0.3">
      <c r="A1272" s="27"/>
      <c r="B1272" s="24"/>
      <c r="C1272" s="150"/>
      <c r="D1272" s="151"/>
      <c r="E1272" s="151"/>
      <c r="F1272" s="152"/>
      <c r="G1272" s="21"/>
      <c r="H1272" s="17"/>
      <c r="I1272" s="17"/>
      <c r="J1272" s="17"/>
      <c r="K1272" s="123"/>
      <c r="L1272" s="104"/>
    </row>
    <row r="1273" spans="1:12" ht="49.5" hidden="1" customHeight="1" x14ac:dyDescent="0.3">
      <c r="A1273" s="27"/>
      <c r="B1273" s="24"/>
      <c r="C1273" s="150"/>
      <c r="D1273" s="151"/>
      <c r="E1273" s="151"/>
      <c r="F1273" s="152"/>
      <c r="G1273" s="21"/>
      <c r="H1273" s="17"/>
      <c r="I1273" s="17"/>
      <c r="J1273" s="17"/>
      <c r="K1273" s="123"/>
      <c r="L1273" s="104"/>
    </row>
    <row r="1274" spans="1:12" ht="38.1" hidden="1" customHeight="1" x14ac:dyDescent="0.3">
      <c r="A1274" s="27"/>
      <c r="B1274" s="24"/>
      <c r="C1274" s="150"/>
      <c r="D1274" s="151"/>
      <c r="E1274" s="151"/>
      <c r="F1274" s="152"/>
      <c r="G1274" s="21"/>
      <c r="H1274" s="17"/>
      <c r="I1274" s="17"/>
      <c r="J1274" s="17"/>
      <c r="K1274" s="123"/>
      <c r="L1274" s="104"/>
    </row>
    <row r="1275" spans="1:12" ht="15" hidden="1" customHeight="1" x14ac:dyDescent="0.3">
      <c r="A1275" s="27"/>
      <c r="B1275" s="29"/>
      <c r="C1275" s="150"/>
      <c r="D1275" s="151"/>
      <c r="E1275" s="151"/>
      <c r="F1275" s="152"/>
      <c r="G1275" s="21"/>
      <c r="H1275" s="17"/>
      <c r="I1275" s="17"/>
      <c r="J1275" s="17"/>
      <c r="K1275" s="123"/>
      <c r="L1275" s="104"/>
    </row>
    <row r="1276" spans="1:12" ht="45.6" hidden="1" customHeight="1" x14ac:dyDescent="0.3">
      <c r="A1276" s="58"/>
      <c r="B1276" s="64"/>
      <c r="C1276" s="66"/>
      <c r="D1276" s="25"/>
      <c r="E1276" s="153"/>
      <c r="F1276" s="153"/>
      <c r="G1276" s="153"/>
      <c r="H1276" s="153"/>
      <c r="I1276" s="153"/>
      <c r="J1276" s="154"/>
      <c r="K1276" s="124"/>
      <c r="L1276" s="105"/>
    </row>
    <row r="1277" spans="1:12" ht="45.6" hidden="1" customHeight="1" x14ac:dyDescent="0.3">
      <c r="A1277" s="33"/>
      <c r="B1277" s="159"/>
      <c r="C1277" s="160"/>
      <c r="D1277" s="160"/>
      <c r="E1277" s="160"/>
      <c r="F1277" s="160"/>
      <c r="G1277" s="160"/>
      <c r="H1277" s="160"/>
      <c r="I1277" s="160"/>
      <c r="J1277" s="160"/>
      <c r="K1277" s="160"/>
      <c r="L1277" s="96"/>
    </row>
    <row r="1278" spans="1:12" ht="45.6" hidden="1" customHeight="1" x14ac:dyDescent="0.3">
      <c r="A1278" s="27"/>
      <c r="B1278" s="31"/>
      <c r="C1278" s="161"/>
      <c r="D1278" s="162"/>
      <c r="E1278" s="162"/>
      <c r="F1278" s="163"/>
      <c r="G1278" s="21"/>
      <c r="H1278" s="17"/>
      <c r="I1278" s="17"/>
      <c r="J1278" s="116"/>
      <c r="K1278" s="123"/>
      <c r="L1278" s="104"/>
    </row>
    <row r="1279" spans="1:12" ht="37.5" hidden="1" customHeight="1" x14ac:dyDescent="0.3">
      <c r="A1279" s="27"/>
      <c r="B1279" s="29"/>
      <c r="C1279" s="161"/>
      <c r="D1279" s="162"/>
      <c r="E1279" s="162"/>
      <c r="F1279" s="163"/>
      <c r="G1279" s="21"/>
      <c r="H1279" s="17"/>
      <c r="I1279" s="17"/>
      <c r="J1279" s="116"/>
      <c r="K1279" s="123"/>
      <c r="L1279" s="104"/>
    </row>
    <row r="1280" spans="1:12" ht="15" hidden="1" customHeight="1" x14ac:dyDescent="0.3">
      <c r="A1280" s="27"/>
      <c r="B1280" s="29"/>
      <c r="C1280" s="161"/>
      <c r="D1280" s="162"/>
      <c r="E1280" s="162"/>
      <c r="F1280" s="163"/>
      <c r="G1280" s="21"/>
      <c r="H1280" s="17"/>
      <c r="I1280" s="17"/>
      <c r="J1280" s="116"/>
      <c r="K1280" s="123"/>
      <c r="L1280" s="104"/>
    </row>
    <row r="1281" spans="1:12" ht="54.9" hidden="1" customHeight="1" x14ac:dyDescent="0.3">
      <c r="A1281" s="58"/>
      <c r="B1281" s="59"/>
      <c r="C1281" s="60"/>
      <c r="D1281" s="49"/>
      <c r="E1281" s="153"/>
      <c r="F1281" s="153"/>
      <c r="G1281" s="153"/>
      <c r="H1281" s="153"/>
      <c r="I1281" s="153"/>
      <c r="J1281" s="154"/>
      <c r="K1281" s="125"/>
      <c r="L1281" s="106"/>
    </row>
    <row r="1282" spans="1:12" ht="54.9" hidden="1" customHeight="1" x14ac:dyDescent="0.3">
      <c r="A1282" s="33"/>
      <c r="B1282" s="159"/>
      <c r="C1282" s="160"/>
      <c r="D1282" s="160"/>
      <c r="E1282" s="160"/>
      <c r="F1282" s="160"/>
      <c r="G1282" s="160"/>
      <c r="H1282" s="160"/>
      <c r="I1282" s="160"/>
      <c r="J1282" s="160"/>
      <c r="K1282" s="160"/>
      <c r="L1282" s="96"/>
    </row>
    <row r="1283" spans="1:12" ht="54.9" hidden="1" customHeight="1" x14ac:dyDescent="0.3">
      <c r="A1283" s="32"/>
      <c r="B1283" s="29"/>
      <c r="C1283" s="150"/>
      <c r="D1283" s="151"/>
      <c r="E1283" s="151"/>
      <c r="F1283" s="152"/>
      <c r="G1283" s="21"/>
      <c r="H1283" s="17"/>
      <c r="I1283" s="17"/>
      <c r="J1283" s="116"/>
      <c r="K1283" s="123"/>
      <c r="L1283" s="104"/>
    </row>
    <row r="1284" spans="1:12" ht="54.9" hidden="1" customHeight="1" x14ac:dyDescent="0.3">
      <c r="A1284" s="32"/>
      <c r="B1284" s="29"/>
      <c r="C1284" s="150"/>
      <c r="D1284" s="151"/>
      <c r="E1284" s="151"/>
      <c r="F1284" s="152"/>
      <c r="G1284" s="21"/>
      <c r="H1284" s="17"/>
      <c r="I1284" s="17"/>
      <c r="J1284" s="116"/>
      <c r="K1284" s="123"/>
      <c r="L1284" s="104"/>
    </row>
    <row r="1285" spans="1:12" ht="39.6" hidden="1" customHeight="1" x14ac:dyDescent="0.3">
      <c r="A1285" s="32"/>
      <c r="B1285" s="29"/>
      <c r="C1285" s="150"/>
      <c r="D1285" s="151"/>
      <c r="E1285" s="151"/>
      <c r="F1285" s="152"/>
      <c r="G1285" s="21"/>
      <c r="H1285" s="17"/>
      <c r="I1285" s="17"/>
      <c r="J1285" s="116"/>
      <c r="K1285" s="123"/>
      <c r="L1285" s="104"/>
    </row>
    <row r="1286" spans="1:12" ht="18.600000000000001" hidden="1" customHeight="1" x14ac:dyDescent="0.3">
      <c r="A1286" s="32"/>
      <c r="B1286" s="29"/>
      <c r="C1286" s="164"/>
      <c r="D1286" s="165"/>
      <c r="E1286" s="165"/>
      <c r="F1286" s="166"/>
      <c r="G1286" s="21"/>
      <c r="H1286" s="17"/>
      <c r="I1286" s="17"/>
      <c r="J1286" s="116"/>
      <c r="K1286" s="123"/>
      <c r="L1286" s="104"/>
    </row>
    <row r="1287" spans="1:12" ht="47.1" hidden="1" customHeight="1" x14ac:dyDescent="0.3">
      <c r="A1287" s="67"/>
      <c r="B1287" s="64"/>
      <c r="C1287" s="66"/>
      <c r="D1287" s="25"/>
      <c r="E1287" s="153"/>
      <c r="F1287" s="153"/>
      <c r="G1287" s="153"/>
      <c r="H1287" s="153"/>
      <c r="I1287" s="153"/>
      <c r="J1287" s="154"/>
      <c r="K1287" s="124"/>
      <c r="L1287" s="105"/>
    </row>
    <row r="1288" spans="1:12" ht="47.1" hidden="1" customHeight="1" x14ac:dyDescent="0.3">
      <c r="A1288" s="62"/>
      <c r="B1288" s="159"/>
      <c r="C1288" s="160"/>
      <c r="D1288" s="160"/>
      <c r="E1288" s="160"/>
      <c r="F1288" s="160"/>
      <c r="G1288" s="160"/>
      <c r="H1288" s="160"/>
      <c r="I1288" s="160"/>
      <c r="J1288" s="160"/>
      <c r="K1288" s="160"/>
      <c r="L1288" s="96"/>
    </row>
    <row r="1289" spans="1:12" ht="47.1" hidden="1" customHeight="1" x14ac:dyDescent="0.3">
      <c r="A1289" s="32"/>
      <c r="B1289" s="29"/>
      <c r="C1289" s="150"/>
      <c r="D1289" s="151"/>
      <c r="E1289" s="151"/>
      <c r="F1289" s="152"/>
      <c r="G1289" s="21"/>
      <c r="H1289" s="17"/>
      <c r="I1289" s="17"/>
      <c r="J1289" s="116"/>
      <c r="K1289" s="123"/>
      <c r="L1289" s="104"/>
    </row>
    <row r="1290" spans="1:12" ht="47.1" hidden="1" customHeight="1" x14ac:dyDescent="0.3">
      <c r="A1290" s="32"/>
      <c r="B1290" s="29"/>
      <c r="C1290" s="150"/>
      <c r="D1290" s="151"/>
      <c r="E1290" s="151"/>
      <c r="F1290" s="152"/>
      <c r="G1290" s="21"/>
      <c r="H1290" s="17"/>
      <c r="I1290" s="17"/>
      <c r="J1290" s="116"/>
      <c r="K1290" s="123"/>
      <c r="L1290" s="104"/>
    </row>
    <row r="1291" spans="1:12" ht="47.1" hidden="1" customHeight="1" x14ac:dyDescent="0.3">
      <c r="A1291" s="32"/>
      <c r="B1291" s="29"/>
      <c r="C1291" s="150"/>
      <c r="D1291" s="151"/>
      <c r="E1291" s="151"/>
      <c r="F1291" s="152"/>
      <c r="G1291" s="21"/>
      <c r="H1291" s="17"/>
      <c r="I1291" s="17"/>
      <c r="J1291" s="116"/>
      <c r="K1291" s="123"/>
      <c r="L1291" s="104"/>
    </row>
    <row r="1292" spans="1:12" ht="43.5" hidden="1" customHeight="1" x14ac:dyDescent="0.3">
      <c r="A1292" s="32"/>
      <c r="B1292" s="29"/>
      <c r="C1292" s="150"/>
      <c r="D1292" s="151"/>
      <c r="E1292" s="151"/>
      <c r="F1292" s="152"/>
      <c r="G1292" s="21"/>
      <c r="H1292" s="17"/>
      <c r="I1292" s="17"/>
      <c r="J1292" s="116"/>
      <c r="K1292" s="123"/>
      <c r="L1292" s="104"/>
    </row>
    <row r="1293" spans="1:12" ht="15" hidden="1" customHeight="1" x14ac:dyDescent="0.3">
      <c r="A1293" s="32"/>
      <c r="B1293" s="24"/>
      <c r="C1293" s="150"/>
      <c r="D1293" s="151"/>
      <c r="E1293" s="151"/>
      <c r="F1293" s="152"/>
      <c r="G1293" s="21"/>
      <c r="H1293" s="17"/>
      <c r="I1293" s="17"/>
      <c r="J1293" s="116"/>
      <c r="K1293" s="123"/>
      <c r="L1293" s="104"/>
    </row>
    <row r="1294" spans="1:12" ht="45.9" hidden="1" customHeight="1" x14ac:dyDescent="0.3">
      <c r="A1294" s="67"/>
      <c r="B1294" s="64"/>
      <c r="C1294" s="66"/>
      <c r="D1294" s="25"/>
      <c r="E1294" s="153"/>
      <c r="F1294" s="153"/>
      <c r="G1294" s="153"/>
      <c r="H1294" s="153"/>
      <c r="I1294" s="153"/>
      <c r="J1294" s="154"/>
      <c r="K1294" s="124"/>
      <c r="L1294" s="105"/>
    </row>
    <row r="1295" spans="1:12" ht="39.6" hidden="1" customHeight="1" x14ac:dyDescent="0.3">
      <c r="A1295" s="33"/>
      <c r="B1295" s="159"/>
      <c r="C1295" s="160"/>
      <c r="D1295" s="160"/>
      <c r="E1295" s="160"/>
      <c r="F1295" s="160"/>
      <c r="G1295" s="160"/>
      <c r="H1295" s="160"/>
      <c r="I1295" s="160"/>
      <c r="J1295" s="160"/>
      <c r="K1295" s="160"/>
      <c r="L1295" s="96"/>
    </row>
    <row r="1296" spans="1:12" ht="18.600000000000001" hidden="1" customHeight="1" x14ac:dyDescent="0.3">
      <c r="A1296" s="32"/>
      <c r="B1296" s="29"/>
      <c r="C1296" s="150"/>
      <c r="D1296" s="151"/>
      <c r="E1296" s="151"/>
      <c r="F1296" s="152"/>
      <c r="G1296" s="21"/>
      <c r="H1296" s="17"/>
      <c r="I1296" s="17"/>
      <c r="J1296" s="116"/>
      <c r="K1296" s="123"/>
      <c r="L1296" s="104"/>
    </row>
    <row r="1297" spans="1:12" ht="15" hidden="1" customHeight="1" x14ac:dyDescent="0.3">
      <c r="A1297" s="67"/>
      <c r="B1297" s="64"/>
      <c r="C1297" s="66"/>
      <c r="D1297" s="25"/>
      <c r="E1297" s="153"/>
      <c r="F1297" s="153"/>
      <c r="G1297" s="153"/>
      <c r="H1297" s="153"/>
      <c r="I1297" s="153"/>
      <c r="J1297" s="154"/>
      <c r="K1297" s="124"/>
      <c r="L1297" s="105"/>
    </row>
    <row r="1298" spans="1:12" ht="15" hidden="1" customHeight="1" x14ac:dyDescent="0.3">
      <c r="A1298" s="33"/>
      <c r="B1298" s="159"/>
      <c r="C1298" s="160"/>
      <c r="D1298" s="160"/>
      <c r="E1298" s="160"/>
      <c r="F1298" s="160"/>
      <c r="G1298" s="160"/>
      <c r="H1298" s="160"/>
      <c r="I1298" s="160"/>
      <c r="J1298" s="160"/>
      <c r="K1298" s="160"/>
      <c r="L1298" s="96"/>
    </row>
    <row r="1299" spans="1:12" ht="15" hidden="1" customHeight="1" x14ac:dyDescent="0.3">
      <c r="A1299" s="32"/>
      <c r="B1299" s="29"/>
      <c r="C1299" s="150"/>
      <c r="D1299" s="151"/>
      <c r="E1299" s="151"/>
      <c r="F1299" s="152"/>
      <c r="G1299" s="21"/>
      <c r="H1299" s="17"/>
      <c r="I1299" s="17"/>
      <c r="J1299" s="26"/>
      <c r="K1299" s="123"/>
      <c r="L1299" s="104"/>
    </row>
    <row r="1300" spans="1:12" ht="15" hidden="1" customHeight="1" x14ac:dyDescent="0.3">
      <c r="A1300" s="32"/>
      <c r="B1300" s="29"/>
      <c r="C1300" s="150"/>
      <c r="D1300" s="151"/>
      <c r="E1300" s="151"/>
      <c r="F1300" s="152"/>
      <c r="G1300" s="21"/>
      <c r="H1300" s="17"/>
      <c r="I1300" s="17"/>
      <c r="J1300" s="26"/>
      <c r="K1300" s="123"/>
      <c r="L1300" s="104"/>
    </row>
    <row r="1301" spans="1:12" ht="15" hidden="1" customHeight="1" x14ac:dyDescent="0.3">
      <c r="A1301" s="32"/>
      <c r="B1301" s="29"/>
      <c r="C1301" s="161"/>
      <c r="D1301" s="162"/>
      <c r="E1301" s="162"/>
      <c r="F1301" s="163"/>
      <c r="G1301" s="21"/>
      <c r="H1301" s="17"/>
      <c r="I1301" s="17"/>
      <c r="J1301" s="26"/>
      <c r="K1301" s="123"/>
      <c r="L1301" s="104"/>
    </row>
    <row r="1302" spans="1:12" ht="15" hidden="1" customHeight="1" x14ac:dyDescent="0.3">
      <c r="A1302" s="32"/>
      <c r="B1302" s="29"/>
      <c r="C1302" s="150"/>
      <c r="D1302" s="151"/>
      <c r="E1302" s="151"/>
      <c r="F1302" s="152"/>
      <c r="G1302" s="21"/>
      <c r="H1302" s="17"/>
      <c r="I1302" s="17"/>
      <c r="J1302" s="26"/>
      <c r="K1302" s="123"/>
      <c r="L1302" s="104"/>
    </row>
    <row r="1303" spans="1:12" ht="15" hidden="1" customHeight="1" x14ac:dyDescent="0.3">
      <c r="A1303" s="32"/>
      <c r="B1303" s="24"/>
      <c r="C1303" s="150"/>
      <c r="D1303" s="151"/>
      <c r="E1303" s="151"/>
      <c r="F1303" s="152"/>
      <c r="G1303" s="21"/>
      <c r="H1303" s="17"/>
      <c r="I1303" s="17"/>
      <c r="J1303" s="26"/>
      <c r="K1303" s="123"/>
      <c r="L1303" s="104"/>
    </row>
    <row r="1304" spans="1:12" ht="15" hidden="1" customHeight="1" x14ac:dyDescent="0.3">
      <c r="A1304" s="32"/>
      <c r="B1304" s="24"/>
      <c r="C1304" s="150"/>
      <c r="D1304" s="151"/>
      <c r="E1304" s="151"/>
      <c r="F1304" s="152"/>
      <c r="G1304" s="21"/>
      <c r="H1304" s="17"/>
      <c r="I1304" s="17"/>
      <c r="J1304" s="26"/>
      <c r="K1304" s="123"/>
      <c r="L1304" s="104"/>
    </row>
    <row r="1305" spans="1:12" ht="15" hidden="1" customHeight="1" x14ac:dyDescent="0.3">
      <c r="A1305" s="32"/>
      <c r="B1305" s="24"/>
      <c r="C1305" s="150"/>
      <c r="D1305" s="151"/>
      <c r="E1305" s="151"/>
      <c r="F1305" s="152"/>
      <c r="G1305" s="21"/>
      <c r="H1305" s="17"/>
      <c r="I1305" s="17"/>
      <c r="J1305" s="26"/>
      <c r="K1305" s="123"/>
      <c r="L1305" s="104"/>
    </row>
    <row r="1306" spans="1:12" ht="15" hidden="1" customHeight="1" x14ac:dyDescent="0.3">
      <c r="A1306" s="32"/>
      <c r="B1306" s="24"/>
      <c r="C1306" s="150"/>
      <c r="D1306" s="151"/>
      <c r="E1306" s="151"/>
      <c r="F1306" s="152"/>
      <c r="G1306" s="21"/>
      <c r="H1306" s="17"/>
      <c r="I1306" s="17"/>
      <c r="J1306" s="26"/>
      <c r="K1306" s="123"/>
      <c r="L1306" s="104"/>
    </row>
    <row r="1307" spans="1:12" ht="15" hidden="1" customHeight="1" x14ac:dyDescent="0.3">
      <c r="A1307" s="32"/>
      <c r="B1307" s="24"/>
      <c r="C1307" s="150"/>
      <c r="D1307" s="151"/>
      <c r="E1307" s="151"/>
      <c r="F1307" s="152"/>
      <c r="G1307" s="21"/>
      <c r="H1307" s="17"/>
      <c r="I1307" s="17"/>
      <c r="J1307" s="26"/>
      <c r="K1307" s="123"/>
      <c r="L1307" s="104"/>
    </row>
    <row r="1308" spans="1:12" ht="15" hidden="1" customHeight="1" x14ac:dyDescent="0.3">
      <c r="A1308" s="32"/>
      <c r="B1308" s="24"/>
      <c r="C1308" s="150"/>
      <c r="D1308" s="151"/>
      <c r="E1308" s="151"/>
      <c r="F1308" s="152"/>
      <c r="G1308" s="21"/>
      <c r="H1308" s="17"/>
      <c r="I1308" s="17"/>
      <c r="J1308" s="26"/>
      <c r="K1308" s="123"/>
      <c r="L1308" s="104"/>
    </row>
    <row r="1309" spans="1:12" ht="15" hidden="1" customHeight="1" x14ac:dyDescent="0.3">
      <c r="A1309" s="32"/>
      <c r="B1309" s="24"/>
      <c r="C1309" s="150"/>
      <c r="D1309" s="151"/>
      <c r="E1309" s="151"/>
      <c r="F1309" s="152"/>
      <c r="G1309" s="21"/>
      <c r="H1309" s="17"/>
      <c r="I1309" s="17"/>
      <c r="J1309" s="26"/>
      <c r="K1309" s="123"/>
      <c r="L1309" s="104"/>
    </row>
    <row r="1310" spans="1:12" ht="15" hidden="1" customHeight="1" x14ac:dyDescent="0.3">
      <c r="A1310" s="32"/>
      <c r="B1310" s="24"/>
      <c r="C1310" s="150"/>
      <c r="D1310" s="151"/>
      <c r="E1310" s="151"/>
      <c r="F1310" s="152"/>
      <c r="G1310" s="21"/>
      <c r="H1310" s="17"/>
      <c r="I1310" s="17"/>
      <c r="J1310" s="26"/>
      <c r="K1310" s="123"/>
      <c r="L1310" s="104"/>
    </row>
    <row r="1311" spans="1:12" ht="15" hidden="1" customHeight="1" x14ac:dyDescent="0.3">
      <c r="A1311" s="32"/>
      <c r="B1311" s="24"/>
      <c r="C1311" s="150"/>
      <c r="D1311" s="151"/>
      <c r="E1311" s="151"/>
      <c r="F1311" s="152"/>
      <c r="G1311" s="21"/>
      <c r="H1311" s="17"/>
      <c r="I1311" s="17"/>
      <c r="J1311" s="26"/>
      <c r="K1311" s="123"/>
      <c r="L1311" s="104"/>
    </row>
    <row r="1312" spans="1:12" ht="15" hidden="1" customHeight="1" x14ac:dyDescent="0.3">
      <c r="A1312" s="32"/>
      <c r="B1312" s="24"/>
      <c r="C1312" s="150"/>
      <c r="D1312" s="151"/>
      <c r="E1312" s="151"/>
      <c r="F1312" s="152"/>
      <c r="G1312" s="21"/>
      <c r="H1312" s="17"/>
      <c r="I1312" s="17"/>
      <c r="J1312" s="26"/>
      <c r="K1312" s="123"/>
      <c r="L1312" s="104"/>
    </row>
    <row r="1313" spans="1:12" ht="15" hidden="1" customHeight="1" x14ac:dyDescent="0.3">
      <c r="A1313" s="32"/>
      <c r="B1313" s="24"/>
      <c r="C1313" s="150"/>
      <c r="D1313" s="151"/>
      <c r="E1313" s="151"/>
      <c r="F1313" s="152"/>
      <c r="G1313" s="21"/>
      <c r="H1313" s="17"/>
      <c r="I1313" s="17"/>
      <c r="J1313" s="26"/>
      <c r="K1313" s="123"/>
      <c r="L1313" s="104"/>
    </row>
    <row r="1314" spans="1:12" ht="15" hidden="1" customHeight="1" x14ac:dyDescent="0.3">
      <c r="A1314" s="32"/>
      <c r="B1314" s="24"/>
      <c r="C1314" s="150"/>
      <c r="D1314" s="151"/>
      <c r="E1314" s="151"/>
      <c r="F1314" s="152"/>
      <c r="G1314" s="21"/>
      <c r="H1314" s="17"/>
      <c r="I1314" s="17"/>
      <c r="J1314" s="26"/>
      <c r="K1314" s="123"/>
      <c r="L1314" s="104"/>
    </row>
    <row r="1315" spans="1:12" ht="15" hidden="1" customHeight="1" x14ac:dyDescent="0.3">
      <c r="A1315" s="32"/>
      <c r="B1315" s="24"/>
      <c r="C1315" s="150"/>
      <c r="D1315" s="151"/>
      <c r="E1315" s="151"/>
      <c r="F1315" s="152"/>
      <c r="G1315" s="21"/>
      <c r="H1315" s="17"/>
      <c r="I1315" s="17"/>
      <c r="J1315" s="26"/>
      <c r="K1315" s="123"/>
      <c r="L1315" s="104"/>
    </row>
    <row r="1316" spans="1:12" ht="15" hidden="1" customHeight="1" x14ac:dyDescent="0.3">
      <c r="A1316" s="32"/>
      <c r="B1316" s="29"/>
      <c r="C1316" s="150"/>
      <c r="D1316" s="151"/>
      <c r="E1316" s="151"/>
      <c r="F1316" s="152"/>
      <c r="G1316" s="21"/>
      <c r="H1316" s="17"/>
      <c r="I1316" s="17"/>
      <c r="J1316" s="26"/>
      <c r="K1316" s="123"/>
      <c r="L1316" s="104"/>
    </row>
    <row r="1317" spans="1:12" ht="15" hidden="1" customHeight="1" x14ac:dyDescent="0.3">
      <c r="A1317" s="32"/>
      <c r="B1317" s="29"/>
      <c r="C1317" s="150"/>
      <c r="D1317" s="151"/>
      <c r="E1317" s="151"/>
      <c r="F1317" s="152"/>
      <c r="G1317" s="21"/>
      <c r="H1317" s="17"/>
      <c r="I1317" s="17"/>
      <c r="J1317" s="26"/>
      <c r="K1317" s="127"/>
      <c r="L1317" s="108"/>
    </row>
    <row r="1318" spans="1:12" ht="32.4" hidden="1" customHeight="1" x14ac:dyDescent="0.3">
      <c r="A1318" s="32"/>
      <c r="B1318" s="29"/>
      <c r="C1318" s="150"/>
      <c r="D1318" s="151"/>
      <c r="E1318" s="151"/>
      <c r="F1318" s="152"/>
      <c r="G1318" s="21"/>
      <c r="H1318" s="17"/>
      <c r="I1318" s="17"/>
      <c r="J1318" s="26"/>
      <c r="K1318" s="127"/>
      <c r="L1318" s="108"/>
    </row>
    <row r="1319" spans="1:12" ht="15" hidden="1" customHeight="1" x14ac:dyDescent="0.3">
      <c r="A1319" s="32"/>
      <c r="B1319" s="29"/>
      <c r="C1319" s="150"/>
      <c r="D1319" s="151"/>
      <c r="E1319" s="151"/>
      <c r="F1319" s="152"/>
      <c r="G1319" s="21"/>
      <c r="H1319" s="17"/>
      <c r="I1319" s="17"/>
      <c r="J1319" s="26"/>
      <c r="K1319" s="127"/>
      <c r="L1319" s="108"/>
    </row>
    <row r="1320" spans="1:12" ht="15" hidden="1" customHeight="1" x14ac:dyDescent="0.3">
      <c r="A1320" s="68"/>
      <c r="B1320" s="69"/>
      <c r="C1320" s="70"/>
      <c r="D1320" s="71"/>
      <c r="E1320" s="153"/>
      <c r="F1320" s="153"/>
      <c r="G1320" s="153"/>
      <c r="H1320" s="153"/>
      <c r="I1320" s="153"/>
      <c r="J1320" s="154"/>
      <c r="K1320" s="125"/>
      <c r="L1320" s="106"/>
    </row>
    <row r="1321" spans="1:12" ht="15" hidden="1" customHeight="1" x14ac:dyDescent="0.3">
      <c r="A1321" s="155"/>
      <c r="B1321" s="156"/>
      <c r="C1321" s="156"/>
      <c r="D1321" s="156"/>
      <c r="E1321" s="156"/>
      <c r="F1321" s="156"/>
      <c r="G1321" s="156"/>
      <c r="H1321" s="156"/>
      <c r="I1321" s="156"/>
      <c r="J1321" s="156"/>
      <c r="K1321" s="156"/>
      <c r="L1321" s="156"/>
    </row>
    <row r="1322" spans="1:12" ht="62.4" hidden="1" customHeight="1" x14ac:dyDescent="0.3">
      <c r="A1322" s="157"/>
      <c r="B1322" s="158"/>
      <c r="C1322" s="158"/>
      <c r="D1322" s="158"/>
      <c r="E1322" s="158"/>
      <c r="F1322" s="158"/>
      <c r="G1322" s="158"/>
      <c r="H1322" s="158"/>
      <c r="I1322" s="158"/>
      <c r="J1322" s="158"/>
      <c r="K1322" s="158"/>
      <c r="L1322" s="158"/>
    </row>
    <row r="1323" spans="1:12" ht="62.4" hidden="1" customHeight="1" x14ac:dyDescent="0.3">
      <c r="A1323" s="72"/>
      <c r="B1323" s="159"/>
      <c r="C1323" s="160"/>
      <c r="D1323" s="160"/>
      <c r="E1323" s="160"/>
      <c r="F1323" s="160"/>
      <c r="G1323" s="160"/>
      <c r="H1323" s="160"/>
      <c r="I1323" s="160"/>
      <c r="J1323" s="160"/>
      <c r="K1323" s="160"/>
      <c r="L1323" s="96"/>
    </row>
    <row r="1324" spans="1:12" ht="62.4" hidden="1" customHeight="1" x14ac:dyDescent="0.3">
      <c r="A1324" s="52"/>
      <c r="B1324" s="21"/>
      <c r="C1324" s="150"/>
      <c r="D1324" s="151"/>
      <c r="E1324" s="151"/>
      <c r="F1324" s="152"/>
      <c r="G1324" s="21"/>
      <c r="H1324" s="17"/>
      <c r="I1324" s="17"/>
      <c r="J1324" s="116"/>
      <c r="K1324" s="123"/>
      <c r="L1324" s="104"/>
    </row>
    <row r="1325" spans="1:12" ht="62.4" hidden="1" customHeight="1" x14ac:dyDescent="0.3">
      <c r="A1325" s="52"/>
      <c r="B1325" s="21"/>
      <c r="C1325" s="150"/>
      <c r="D1325" s="151"/>
      <c r="E1325" s="151"/>
      <c r="F1325" s="152"/>
      <c r="G1325" s="21"/>
      <c r="H1325" s="17"/>
      <c r="I1325" s="17"/>
      <c r="J1325" s="116"/>
      <c r="K1325" s="123"/>
      <c r="L1325" s="104"/>
    </row>
    <row r="1326" spans="1:12" ht="62.4" hidden="1" customHeight="1" x14ac:dyDescent="0.3">
      <c r="A1326" s="52"/>
      <c r="B1326" s="21"/>
      <c r="C1326" s="150"/>
      <c r="D1326" s="151"/>
      <c r="E1326" s="151"/>
      <c r="F1326" s="152"/>
      <c r="G1326" s="21"/>
      <c r="H1326" s="17"/>
      <c r="I1326" s="17"/>
      <c r="J1326" s="116"/>
      <c r="K1326" s="123"/>
      <c r="L1326" s="104"/>
    </row>
    <row r="1327" spans="1:12" ht="44.1" hidden="1" customHeight="1" x14ac:dyDescent="0.3">
      <c r="A1327" s="52"/>
      <c r="B1327" s="21"/>
      <c r="C1327" s="150"/>
      <c r="D1327" s="151"/>
      <c r="E1327" s="151"/>
      <c r="F1327" s="152"/>
      <c r="G1327" s="21"/>
      <c r="H1327" s="17"/>
      <c r="I1327" s="17"/>
      <c r="J1327" s="116"/>
      <c r="K1327" s="123"/>
      <c r="L1327" s="104"/>
    </row>
    <row r="1328" spans="1:12" ht="18.600000000000001" hidden="1" customHeight="1" x14ac:dyDescent="0.3">
      <c r="A1328" s="52"/>
      <c r="B1328" s="21"/>
      <c r="C1328" s="150"/>
      <c r="D1328" s="151"/>
      <c r="E1328" s="151"/>
      <c r="F1328" s="152"/>
      <c r="G1328" s="21"/>
      <c r="H1328" s="17"/>
      <c r="I1328" s="17"/>
      <c r="J1328" s="116"/>
      <c r="K1328" s="123"/>
      <c r="L1328" s="104"/>
    </row>
    <row r="1329" spans="1:12" ht="49.5" hidden="1" customHeight="1" x14ac:dyDescent="0.3">
      <c r="A1329" s="55"/>
      <c r="B1329" s="43"/>
      <c r="C1329" s="44"/>
      <c r="D1329" s="25"/>
      <c r="E1329" s="153"/>
      <c r="F1329" s="153"/>
      <c r="G1329" s="153"/>
      <c r="H1329" s="153"/>
      <c r="I1329" s="153"/>
      <c r="J1329" s="154"/>
      <c r="K1329" s="124"/>
      <c r="L1329" s="105"/>
    </row>
    <row r="1330" spans="1:12" ht="49.5" hidden="1" customHeight="1" x14ac:dyDescent="0.3">
      <c r="A1330" s="33"/>
      <c r="B1330" s="159"/>
      <c r="C1330" s="160"/>
      <c r="D1330" s="160"/>
      <c r="E1330" s="160"/>
      <c r="F1330" s="160"/>
      <c r="G1330" s="160"/>
      <c r="H1330" s="160"/>
      <c r="I1330" s="160"/>
      <c r="J1330" s="160"/>
      <c r="K1330" s="160"/>
      <c r="L1330" s="96"/>
    </row>
    <row r="1331" spans="1:12" ht="15" hidden="1" customHeight="1" x14ac:dyDescent="0.3">
      <c r="A1331" s="73"/>
      <c r="B1331" s="26"/>
      <c r="C1331" s="150"/>
      <c r="D1331" s="151"/>
      <c r="E1331" s="151"/>
      <c r="F1331" s="152"/>
      <c r="G1331" s="17"/>
      <c r="H1331" s="17"/>
      <c r="I1331" s="17"/>
      <c r="J1331" s="116"/>
      <c r="K1331" s="123"/>
      <c r="L1331" s="104"/>
    </row>
    <row r="1332" spans="1:12" ht="12.9" hidden="1" customHeight="1" x14ac:dyDescent="0.3">
      <c r="A1332" s="73"/>
      <c r="B1332" s="26"/>
      <c r="C1332" s="150"/>
      <c r="D1332" s="151"/>
      <c r="E1332" s="151"/>
      <c r="F1332" s="152"/>
      <c r="G1332" s="17"/>
      <c r="H1332" s="17"/>
      <c r="I1332" s="17"/>
      <c r="J1332" s="116"/>
      <c r="K1332" s="123"/>
      <c r="L1332" s="104"/>
    </row>
    <row r="1333" spans="1:12" ht="46.5" hidden="1" customHeight="1" x14ac:dyDescent="0.3">
      <c r="A1333" s="55"/>
      <c r="B1333" s="43"/>
      <c r="C1333" s="44"/>
      <c r="D1333" s="25"/>
      <c r="E1333" s="153"/>
      <c r="F1333" s="153"/>
      <c r="G1333" s="153"/>
      <c r="H1333" s="153"/>
      <c r="I1333" s="153"/>
      <c r="J1333" s="154"/>
      <c r="K1333" s="124"/>
      <c r="L1333" s="105"/>
    </row>
    <row r="1334" spans="1:12" ht="46.5" hidden="1" customHeight="1" x14ac:dyDescent="0.3">
      <c r="A1334" s="33"/>
      <c r="B1334" s="159"/>
      <c r="C1334" s="160"/>
      <c r="D1334" s="160"/>
      <c r="E1334" s="160"/>
      <c r="F1334" s="160"/>
      <c r="G1334" s="160"/>
      <c r="H1334" s="160"/>
      <c r="I1334" s="160"/>
      <c r="J1334" s="160"/>
      <c r="K1334" s="160"/>
      <c r="L1334" s="96"/>
    </row>
    <row r="1335" spans="1:12" ht="46.5" hidden="1" customHeight="1" x14ac:dyDescent="0.3">
      <c r="A1335" s="52"/>
      <c r="B1335" s="24"/>
      <c r="C1335" s="150"/>
      <c r="D1335" s="151"/>
      <c r="E1335" s="151"/>
      <c r="F1335" s="152"/>
      <c r="G1335" s="21"/>
      <c r="H1335" s="17"/>
      <c r="I1335" s="17"/>
      <c r="J1335" s="120"/>
      <c r="K1335" s="123"/>
      <c r="L1335" s="104"/>
    </row>
    <row r="1336" spans="1:12" ht="15" hidden="1" customHeight="1" x14ac:dyDescent="0.3">
      <c r="A1336" s="52"/>
      <c r="B1336" s="24"/>
      <c r="C1336" s="150"/>
      <c r="D1336" s="151"/>
      <c r="E1336" s="151"/>
      <c r="F1336" s="152"/>
      <c r="G1336" s="21"/>
      <c r="H1336" s="17"/>
      <c r="I1336" s="17"/>
      <c r="J1336" s="120"/>
      <c r="K1336" s="123"/>
      <c r="L1336" s="104"/>
    </row>
    <row r="1337" spans="1:12" ht="15" hidden="1" customHeight="1" x14ac:dyDescent="0.3">
      <c r="A1337" s="52"/>
      <c r="B1337" s="24"/>
      <c r="C1337" s="150"/>
      <c r="D1337" s="151"/>
      <c r="E1337" s="151"/>
      <c r="F1337" s="152"/>
      <c r="G1337" s="21"/>
      <c r="H1337" s="17"/>
      <c r="I1337" s="17"/>
      <c r="J1337" s="120"/>
      <c r="K1337" s="123"/>
      <c r="L1337" s="104"/>
    </row>
    <row r="1338" spans="1:12" ht="34.5" hidden="1" customHeight="1" x14ac:dyDescent="0.3">
      <c r="A1338" s="67"/>
      <c r="B1338" s="64"/>
      <c r="C1338" s="66"/>
      <c r="D1338" s="74"/>
      <c r="E1338" s="153"/>
      <c r="F1338" s="153"/>
      <c r="G1338" s="153"/>
      <c r="H1338" s="153"/>
      <c r="I1338" s="153"/>
      <c r="J1338" s="154"/>
      <c r="K1338" s="128"/>
      <c r="L1338" s="109"/>
    </row>
    <row r="1339" spans="1:12" ht="34.5" hidden="1" customHeight="1" x14ac:dyDescent="0.3">
      <c r="A1339" s="33"/>
      <c r="B1339" s="159"/>
      <c r="C1339" s="160"/>
      <c r="D1339" s="160"/>
      <c r="E1339" s="160"/>
      <c r="F1339" s="160"/>
      <c r="G1339" s="160"/>
      <c r="H1339" s="160"/>
      <c r="I1339" s="160"/>
      <c r="J1339" s="160"/>
      <c r="K1339" s="160"/>
      <c r="L1339" s="96"/>
    </row>
    <row r="1340" spans="1:12" ht="15" hidden="1" customHeight="1" x14ac:dyDescent="0.3">
      <c r="A1340" s="52"/>
      <c r="B1340" s="29"/>
      <c r="C1340" s="150"/>
      <c r="D1340" s="151"/>
      <c r="E1340" s="151"/>
      <c r="F1340" s="152"/>
      <c r="G1340" s="21"/>
      <c r="H1340" s="17"/>
      <c r="I1340" s="17"/>
      <c r="J1340" s="26"/>
      <c r="K1340" s="123"/>
      <c r="L1340" s="104"/>
    </row>
    <row r="1341" spans="1:12" ht="15" hidden="1" customHeight="1" x14ac:dyDescent="0.3">
      <c r="A1341" s="52"/>
      <c r="B1341" s="29"/>
      <c r="C1341" s="150"/>
      <c r="D1341" s="151"/>
      <c r="E1341" s="151"/>
      <c r="F1341" s="152"/>
      <c r="G1341" s="21"/>
      <c r="H1341" s="17"/>
      <c r="I1341" s="17"/>
      <c r="J1341" s="26"/>
      <c r="K1341" s="123"/>
      <c r="L1341" s="104"/>
    </row>
    <row r="1342" spans="1:12" ht="41.1" hidden="1" customHeight="1" x14ac:dyDescent="0.3">
      <c r="A1342" s="55"/>
      <c r="B1342" s="43"/>
      <c r="C1342" s="44"/>
      <c r="D1342" s="25"/>
      <c r="E1342" s="153"/>
      <c r="F1342" s="153"/>
      <c r="G1342" s="153"/>
      <c r="H1342" s="153"/>
      <c r="I1342" s="153"/>
      <c r="J1342" s="154"/>
      <c r="K1342" s="124"/>
      <c r="L1342" s="105"/>
    </row>
    <row r="1343" spans="1:12" ht="41.1" hidden="1" customHeight="1" x14ac:dyDescent="0.3">
      <c r="A1343" s="62"/>
      <c r="B1343" s="159"/>
      <c r="C1343" s="160"/>
      <c r="D1343" s="160"/>
      <c r="E1343" s="160"/>
      <c r="F1343" s="160"/>
      <c r="G1343" s="160"/>
      <c r="H1343" s="160"/>
      <c r="I1343" s="160"/>
      <c r="J1343" s="160"/>
      <c r="K1343" s="160"/>
      <c r="L1343" s="96"/>
    </row>
    <row r="1344" spans="1:12" ht="41.1" hidden="1" customHeight="1" x14ac:dyDescent="0.3">
      <c r="A1344" s="75"/>
      <c r="B1344" s="29"/>
      <c r="C1344" s="150"/>
      <c r="D1344" s="151"/>
      <c r="E1344" s="151"/>
      <c r="F1344" s="152"/>
      <c r="G1344" s="21"/>
      <c r="H1344" s="17"/>
      <c r="I1344" s="17"/>
      <c r="J1344" s="116"/>
      <c r="K1344" s="123"/>
      <c r="L1344" s="104"/>
    </row>
    <row r="1345" spans="1:12" ht="15" hidden="1" customHeight="1" x14ac:dyDescent="0.3">
      <c r="A1345" s="75"/>
      <c r="B1345" s="29"/>
      <c r="C1345" s="150"/>
      <c r="D1345" s="151"/>
      <c r="E1345" s="151"/>
      <c r="F1345" s="152"/>
      <c r="G1345" s="21"/>
      <c r="H1345" s="17"/>
      <c r="I1345" s="17"/>
      <c r="J1345" s="116"/>
      <c r="K1345" s="123"/>
      <c r="L1345" s="104"/>
    </row>
    <row r="1346" spans="1:12" ht="15" hidden="1" customHeight="1" x14ac:dyDescent="0.3">
      <c r="A1346" s="75"/>
      <c r="B1346" s="29"/>
      <c r="C1346" s="150"/>
      <c r="D1346" s="151"/>
      <c r="E1346" s="151"/>
      <c r="F1346" s="152"/>
      <c r="G1346" s="21"/>
      <c r="H1346" s="17"/>
      <c r="I1346" s="17"/>
      <c r="J1346" s="116"/>
      <c r="K1346" s="123"/>
      <c r="L1346" s="104"/>
    </row>
    <row r="1347" spans="1:12" ht="15" hidden="1" customHeight="1" x14ac:dyDescent="0.3">
      <c r="A1347" s="76"/>
      <c r="B1347" s="63"/>
      <c r="C1347" s="30"/>
      <c r="D1347" s="25"/>
      <c r="E1347" s="153"/>
      <c r="F1347" s="153"/>
      <c r="G1347" s="153"/>
      <c r="H1347" s="153"/>
      <c r="I1347" s="153"/>
      <c r="J1347" s="154"/>
      <c r="K1347" s="124"/>
      <c r="L1347" s="105"/>
    </row>
    <row r="1348" spans="1:12" ht="35.1" hidden="1" customHeight="1" x14ac:dyDescent="0.3">
      <c r="A1348" s="170"/>
      <c r="B1348" s="171"/>
      <c r="C1348" s="171"/>
      <c r="D1348" s="171"/>
      <c r="E1348" s="171"/>
      <c r="F1348" s="171"/>
      <c r="G1348" s="171"/>
      <c r="H1348" s="171"/>
      <c r="I1348" s="171"/>
      <c r="J1348" s="171"/>
      <c r="K1348" s="171"/>
      <c r="L1348" s="101"/>
    </row>
    <row r="1349" spans="1:12" ht="35.1" hidden="1" customHeight="1" x14ac:dyDescent="0.3">
      <c r="A1349" s="52"/>
      <c r="B1349" s="29"/>
      <c r="C1349" s="150"/>
      <c r="D1349" s="151"/>
      <c r="E1349" s="151"/>
      <c r="F1349" s="152"/>
      <c r="G1349" s="21"/>
      <c r="H1349" s="17"/>
      <c r="I1349" s="17"/>
      <c r="J1349" s="116"/>
      <c r="K1349" s="123"/>
      <c r="L1349" s="104"/>
    </row>
    <row r="1350" spans="1:12" ht="35.1" hidden="1" customHeight="1" x14ac:dyDescent="0.3">
      <c r="A1350" s="52"/>
      <c r="B1350" s="29"/>
      <c r="C1350" s="150"/>
      <c r="D1350" s="151"/>
      <c r="E1350" s="151"/>
      <c r="F1350" s="152"/>
      <c r="G1350" s="21"/>
      <c r="H1350" s="17"/>
      <c r="I1350" s="17"/>
      <c r="J1350" s="116"/>
      <c r="K1350" s="123"/>
      <c r="L1350" s="104"/>
    </row>
    <row r="1351" spans="1:12" ht="35.1" hidden="1" customHeight="1" x14ac:dyDescent="0.3">
      <c r="A1351" s="52"/>
      <c r="B1351" s="29"/>
      <c r="C1351" s="150"/>
      <c r="D1351" s="151"/>
      <c r="E1351" s="151"/>
      <c r="F1351" s="152"/>
      <c r="G1351" s="21"/>
      <c r="H1351" s="17"/>
      <c r="I1351" s="17"/>
      <c r="J1351" s="116"/>
      <c r="K1351" s="123"/>
      <c r="L1351" s="104"/>
    </row>
    <row r="1352" spans="1:12" ht="15" hidden="1" customHeight="1" x14ac:dyDescent="0.3">
      <c r="A1352" s="52"/>
      <c r="B1352" s="29"/>
      <c r="C1352" s="150"/>
      <c r="D1352" s="151"/>
      <c r="E1352" s="151"/>
      <c r="F1352" s="152"/>
      <c r="G1352" s="21"/>
      <c r="H1352" s="17"/>
      <c r="I1352" s="17"/>
      <c r="J1352" s="116"/>
      <c r="K1352" s="123"/>
      <c r="L1352" s="104"/>
    </row>
    <row r="1353" spans="1:12" ht="15" hidden="1" customHeight="1" x14ac:dyDescent="0.3">
      <c r="A1353" s="52"/>
      <c r="B1353" s="29"/>
      <c r="C1353" s="150"/>
      <c r="D1353" s="151"/>
      <c r="E1353" s="151"/>
      <c r="F1353" s="152"/>
      <c r="G1353" s="21"/>
      <c r="H1353" s="17"/>
      <c r="I1353" s="17"/>
      <c r="J1353" s="116"/>
      <c r="K1353" s="123"/>
      <c r="L1353" s="104"/>
    </row>
    <row r="1354" spans="1:12" ht="15" hidden="1" customHeight="1" x14ac:dyDescent="0.3">
      <c r="A1354" s="67"/>
      <c r="B1354" s="64"/>
      <c r="C1354" s="66"/>
      <c r="D1354" s="74"/>
      <c r="E1354" s="153"/>
      <c r="F1354" s="153"/>
      <c r="G1354" s="153"/>
      <c r="H1354" s="153"/>
      <c r="I1354" s="153"/>
      <c r="J1354" s="154"/>
      <c r="K1354" s="126"/>
      <c r="L1354" s="107"/>
    </row>
    <row r="1355" spans="1:12" ht="15" hidden="1" customHeight="1" x14ac:dyDescent="0.3">
      <c r="A1355" s="64"/>
      <c r="B1355" s="147"/>
      <c r="C1355" s="147"/>
      <c r="D1355" s="147"/>
      <c r="E1355" s="147"/>
      <c r="F1355" s="147"/>
      <c r="G1355" s="147"/>
      <c r="H1355" s="147"/>
      <c r="I1355" s="147"/>
      <c r="J1355" s="147"/>
      <c r="K1355" s="147"/>
      <c r="L1355" s="102"/>
    </row>
    <row r="1356" spans="1:12" ht="15.75" hidden="1" customHeight="1" x14ac:dyDescent="0.3">
      <c r="A1356" s="148"/>
      <c r="B1356" s="148"/>
      <c r="C1356" s="148"/>
      <c r="D1356" s="148"/>
      <c r="E1356" s="148"/>
      <c r="F1356" s="148"/>
      <c r="G1356" s="148"/>
      <c r="H1356" s="148"/>
      <c r="I1356" s="148"/>
      <c r="J1356" s="148"/>
      <c r="K1356" s="121"/>
      <c r="L1356" s="103"/>
    </row>
    <row r="1357" spans="1:12" hidden="1" x14ac:dyDescent="0.3">
      <c r="A1357" s="64"/>
      <c r="B1357" s="64"/>
      <c r="C1357" s="66"/>
      <c r="D1357" s="66"/>
      <c r="E1357" s="66"/>
      <c r="F1357" s="66"/>
      <c r="G1357" s="64"/>
      <c r="H1357" s="64"/>
      <c r="I1357" s="64"/>
      <c r="J1357" s="119"/>
      <c r="K1357" s="64"/>
      <c r="L1357" s="99"/>
    </row>
    <row r="1358" spans="1:12" x14ac:dyDescent="0.3">
      <c r="A1358" s="149" t="s">
        <v>365</v>
      </c>
      <c r="B1358" s="149"/>
      <c r="C1358" s="149"/>
      <c r="D1358" s="149"/>
      <c r="E1358" s="149"/>
      <c r="F1358" s="149"/>
      <c r="G1358" s="64"/>
      <c r="H1358" s="64"/>
      <c r="I1358" s="64"/>
      <c r="J1358" s="119"/>
      <c r="K1358" s="64"/>
      <c r="L1358" s="99"/>
    </row>
    <row r="1359" spans="1:12" x14ac:dyDescent="0.3">
      <c r="A1359" s="64"/>
      <c r="B1359" s="64"/>
      <c r="C1359" s="66"/>
      <c r="D1359" s="66"/>
      <c r="E1359" s="66"/>
      <c r="F1359" s="66"/>
      <c r="G1359" s="64"/>
      <c r="H1359" s="64"/>
      <c r="I1359" s="64"/>
      <c r="J1359" s="119"/>
      <c r="K1359" s="64"/>
      <c r="L1359" s="99"/>
    </row>
    <row r="1360" spans="1:12" ht="47.4" customHeight="1" x14ac:dyDescent="0.3">
      <c r="A1360" s="77" t="s">
        <v>372</v>
      </c>
      <c r="B1360" s="77"/>
      <c r="C1360" s="78"/>
      <c r="D1360" s="78"/>
      <c r="E1360" s="78"/>
      <c r="F1360" s="78"/>
      <c r="G1360" s="79"/>
      <c r="H1360" s="79"/>
      <c r="I1360" s="79"/>
      <c r="J1360" s="122"/>
      <c r="K1360" s="64"/>
      <c r="L1360" s="99"/>
    </row>
    <row r="1361" spans="1:12" ht="15" customHeight="1" x14ac:dyDescent="0.3">
      <c r="A1361" s="139" t="s">
        <v>4</v>
      </c>
      <c r="B1361" s="139" t="s">
        <v>5</v>
      </c>
      <c r="C1361" s="179" t="s">
        <v>6</v>
      </c>
      <c r="D1361" s="180"/>
      <c r="E1361" s="180"/>
      <c r="F1361" s="181"/>
      <c r="G1361" s="139" t="s">
        <v>7</v>
      </c>
      <c r="H1361" s="139" t="s">
        <v>8</v>
      </c>
      <c r="I1361" s="139" t="s">
        <v>378</v>
      </c>
      <c r="J1361" s="139" t="s">
        <v>9</v>
      </c>
      <c r="K1361" s="139" t="s">
        <v>10</v>
      </c>
      <c r="L1361" s="141" t="s">
        <v>379</v>
      </c>
    </row>
    <row r="1362" spans="1:12" ht="41.4" customHeight="1" x14ac:dyDescent="0.3">
      <c r="A1362" s="140"/>
      <c r="B1362" s="140"/>
      <c r="C1362" s="182"/>
      <c r="D1362" s="183"/>
      <c r="E1362" s="183"/>
      <c r="F1362" s="184"/>
      <c r="G1362" s="140"/>
      <c r="H1362" s="140"/>
      <c r="I1362" s="140"/>
      <c r="J1362" s="140"/>
      <c r="K1362" s="140"/>
      <c r="L1362" s="142"/>
    </row>
    <row r="1363" spans="1:12" ht="29.25" customHeight="1" x14ac:dyDescent="0.3">
      <c r="A1363" s="185" t="s">
        <v>11</v>
      </c>
      <c r="B1363" s="186"/>
      <c r="C1363" s="186"/>
      <c r="D1363" s="186"/>
      <c r="E1363" s="186"/>
      <c r="F1363" s="186"/>
      <c r="G1363" s="186"/>
      <c r="H1363" s="186"/>
      <c r="I1363" s="186"/>
      <c r="J1363" s="186"/>
      <c r="K1363" s="186"/>
      <c r="L1363" s="186"/>
    </row>
    <row r="1364" spans="1:12" ht="23.25" customHeight="1" x14ac:dyDescent="0.3">
      <c r="A1364" s="35" t="s">
        <v>12</v>
      </c>
      <c r="B1364" s="36" t="s">
        <v>13</v>
      </c>
      <c r="C1364" s="37"/>
      <c r="D1364" s="37"/>
      <c r="E1364" s="37"/>
      <c r="F1364" s="37"/>
      <c r="G1364" s="38"/>
      <c r="H1364" s="39"/>
      <c r="I1364" s="39"/>
      <c r="J1364" s="39"/>
      <c r="K1364" s="37"/>
      <c r="L1364" s="94"/>
    </row>
    <row r="1365" spans="1:12" ht="65.25" customHeight="1" x14ac:dyDescent="0.3">
      <c r="A1365" s="40" t="s">
        <v>14</v>
      </c>
      <c r="B1365" s="29" t="s">
        <v>15</v>
      </c>
      <c r="C1365" s="161" t="s">
        <v>16</v>
      </c>
      <c r="D1365" s="162"/>
      <c r="E1365" s="162"/>
      <c r="F1365" s="163"/>
      <c r="G1365" s="21" t="s">
        <v>17</v>
      </c>
      <c r="H1365" s="41">
        <v>40</v>
      </c>
      <c r="I1365" s="83"/>
      <c r="J1365" s="83">
        <f t="shared" ref="J1365:J1370" si="118">I1365+(I1365*21/100)</f>
        <v>0</v>
      </c>
      <c r="K1365" s="115">
        <f t="shared" ref="K1365:K1370" si="119">H1365*J1365</f>
        <v>0</v>
      </c>
      <c r="L1365" s="83">
        <v>3.62</v>
      </c>
    </row>
    <row r="1366" spans="1:12" ht="69.75" customHeight="1" x14ac:dyDescent="0.3">
      <c r="A1366" s="40" t="s">
        <v>18</v>
      </c>
      <c r="B1366" s="29" t="s">
        <v>19</v>
      </c>
      <c r="C1366" s="161" t="s">
        <v>20</v>
      </c>
      <c r="D1366" s="162"/>
      <c r="E1366" s="162"/>
      <c r="F1366" s="163"/>
      <c r="G1366" s="21" t="s">
        <v>17</v>
      </c>
      <c r="H1366" s="41">
        <v>10</v>
      </c>
      <c r="I1366" s="83"/>
      <c r="J1366" s="83">
        <f t="shared" si="118"/>
        <v>0</v>
      </c>
      <c r="K1366" s="115">
        <f t="shared" si="119"/>
        <v>0</v>
      </c>
      <c r="L1366" s="83">
        <v>1.79</v>
      </c>
    </row>
    <row r="1367" spans="1:12" ht="87" customHeight="1" x14ac:dyDescent="0.3">
      <c r="A1367" s="40" t="s">
        <v>21</v>
      </c>
      <c r="B1367" s="29" t="s">
        <v>22</v>
      </c>
      <c r="C1367" s="161" t="s">
        <v>23</v>
      </c>
      <c r="D1367" s="162"/>
      <c r="E1367" s="162"/>
      <c r="F1367" s="163"/>
      <c r="G1367" s="21" t="s">
        <v>17</v>
      </c>
      <c r="H1367" s="41">
        <v>32</v>
      </c>
      <c r="I1367" s="83"/>
      <c r="J1367" s="83">
        <f t="shared" si="118"/>
        <v>0</v>
      </c>
      <c r="K1367" s="115">
        <f t="shared" si="119"/>
        <v>0</v>
      </c>
      <c r="L1367" s="83">
        <v>0.65</v>
      </c>
    </row>
    <row r="1368" spans="1:12" ht="78" customHeight="1" x14ac:dyDescent="0.3">
      <c r="A1368" s="40" t="s">
        <v>24</v>
      </c>
      <c r="B1368" s="29" t="s">
        <v>25</v>
      </c>
      <c r="C1368" s="161" t="s">
        <v>26</v>
      </c>
      <c r="D1368" s="162"/>
      <c r="E1368" s="162"/>
      <c r="F1368" s="163"/>
      <c r="G1368" s="21" t="s">
        <v>17</v>
      </c>
      <c r="H1368" s="41">
        <v>6</v>
      </c>
      <c r="I1368" s="83"/>
      <c r="J1368" s="83">
        <f t="shared" si="118"/>
        <v>0</v>
      </c>
      <c r="K1368" s="115">
        <f t="shared" si="119"/>
        <v>0</v>
      </c>
      <c r="L1368" s="83">
        <v>7.23</v>
      </c>
    </row>
    <row r="1369" spans="1:12" ht="66" customHeight="1" x14ac:dyDescent="0.3">
      <c r="A1369" s="40" t="s">
        <v>27</v>
      </c>
      <c r="B1369" s="29" t="s">
        <v>28</v>
      </c>
      <c r="C1369" s="161" t="s">
        <v>29</v>
      </c>
      <c r="D1369" s="162"/>
      <c r="E1369" s="162"/>
      <c r="F1369" s="163"/>
      <c r="G1369" s="21" t="s">
        <v>17</v>
      </c>
      <c r="H1369" s="41">
        <v>6</v>
      </c>
      <c r="I1369" s="83"/>
      <c r="J1369" s="83">
        <f t="shared" si="118"/>
        <v>0</v>
      </c>
      <c r="K1369" s="115">
        <f t="shared" si="119"/>
        <v>0</v>
      </c>
      <c r="L1369" s="83">
        <v>7.23</v>
      </c>
    </row>
    <row r="1370" spans="1:12" ht="72" customHeight="1" x14ac:dyDescent="0.3">
      <c r="A1370" s="40" t="s">
        <v>30</v>
      </c>
      <c r="B1370" s="29" t="s">
        <v>31</v>
      </c>
      <c r="C1370" s="161" t="s">
        <v>32</v>
      </c>
      <c r="D1370" s="162"/>
      <c r="E1370" s="162"/>
      <c r="F1370" s="163"/>
      <c r="G1370" s="21" t="s">
        <v>17</v>
      </c>
      <c r="H1370" s="41">
        <v>6</v>
      </c>
      <c r="I1370" s="83"/>
      <c r="J1370" s="83">
        <f t="shared" si="118"/>
        <v>0</v>
      </c>
      <c r="K1370" s="115">
        <f t="shared" si="119"/>
        <v>0</v>
      </c>
      <c r="L1370" s="83">
        <v>3.88</v>
      </c>
    </row>
    <row r="1371" spans="1:12" ht="21.6" customHeight="1" x14ac:dyDescent="0.3">
      <c r="A1371" s="42"/>
      <c r="B1371" s="43"/>
      <c r="C1371" s="44"/>
      <c r="D1371" s="25"/>
      <c r="E1371" s="153" t="s">
        <v>33</v>
      </c>
      <c r="F1371" s="153"/>
      <c r="G1371" s="153"/>
      <c r="H1371" s="153"/>
      <c r="I1371" s="153"/>
      <c r="J1371" s="154"/>
      <c r="K1371" s="133">
        <f>SUM(K1365:K1370)</f>
        <v>0</v>
      </c>
      <c r="L1371" s="134"/>
    </row>
    <row r="1372" spans="1:12" ht="30.75" customHeight="1" x14ac:dyDescent="0.3">
      <c r="A1372" s="45" t="s">
        <v>34</v>
      </c>
      <c r="B1372" s="175" t="s">
        <v>35</v>
      </c>
      <c r="C1372" s="176"/>
      <c r="D1372" s="176"/>
      <c r="E1372" s="176"/>
      <c r="F1372" s="176"/>
      <c r="G1372" s="176"/>
      <c r="H1372" s="176"/>
      <c r="I1372" s="176"/>
      <c r="J1372" s="176"/>
      <c r="K1372" s="176"/>
      <c r="L1372" s="95"/>
    </row>
    <row r="1373" spans="1:12" ht="50.25" customHeight="1" x14ac:dyDescent="0.3">
      <c r="A1373" s="19" t="s">
        <v>36</v>
      </c>
      <c r="B1373" s="24" t="s">
        <v>37</v>
      </c>
      <c r="C1373" s="150" t="s">
        <v>38</v>
      </c>
      <c r="D1373" s="151"/>
      <c r="E1373" s="151"/>
      <c r="F1373" s="152"/>
      <c r="G1373" s="21" t="s">
        <v>39</v>
      </c>
      <c r="H1373" s="17">
        <v>30</v>
      </c>
      <c r="I1373" s="83"/>
      <c r="J1373" s="83">
        <f t="shared" ref="J1373:J1381" si="120">I1373+(I1373*21/100)</f>
        <v>0</v>
      </c>
      <c r="K1373" s="115">
        <f t="shared" ref="K1373:K1381" si="121">H1373*J1373</f>
        <v>0</v>
      </c>
      <c r="L1373" s="83">
        <v>1.36</v>
      </c>
    </row>
    <row r="1374" spans="1:12" ht="42.75" customHeight="1" x14ac:dyDescent="0.3">
      <c r="A1374" s="19" t="s">
        <v>40</v>
      </c>
      <c r="B1374" s="24" t="s">
        <v>41</v>
      </c>
      <c r="C1374" s="150" t="s">
        <v>42</v>
      </c>
      <c r="D1374" s="151"/>
      <c r="E1374" s="151"/>
      <c r="F1374" s="152"/>
      <c r="G1374" s="21" t="s">
        <v>17</v>
      </c>
      <c r="H1374" s="17">
        <v>20.100000000000001</v>
      </c>
      <c r="I1374" s="83"/>
      <c r="J1374" s="83">
        <f t="shared" si="120"/>
        <v>0</v>
      </c>
      <c r="K1374" s="115">
        <f t="shared" si="121"/>
        <v>0</v>
      </c>
      <c r="L1374" s="83">
        <v>5.53</v>
      </c>
    </row>
    <row r="1375" spans="1:12" ht="60" customHeight="1" x14ac:dyDescent="0.3">
      <c r="A1375" s="19" t="s">
        <v>43</v>
      </c>
      <c r="B1375" s="24" t="s">
        <v>44</v>
      </c>
      <c r="C1375" s="150" t="s">
        <v>45</v>
      </c>
      <c r="D1375" s="151"/>
      <c r="E1375" s="151"/>
      <c r="F1375" s="152"/>
      <c r="G1375" s="21" t="s">
        <v>17</v>
      </c>
      <c r="H1375" s="17">
        <v>14.8</v>
      </c>
      <c r="I1375" s="83"/>
      <c r="J1375" s="83">
        <f t="shared" si="120"/>
        <v>0</v>
      </c>
      <c r="K1375" s="115">
        <f t="shared" si="121"/>
        <v>0</v>
      </c>
      <c r="L1375" s="83">
        <v>3.1</v>
      </c>
    </row>
    <row r="1376" spans="1:12" ht="54" customHeight="1" x14ac:dyDescent="0.3">
      <c r="A1376" s="19" t="s">
        <v>46</v>
      </c>
      <c r="B1376" s="24" t="s">
        <v>47</v>
      </c>
      <c r="C1376" s="150" t="s">
        <v>48</v>
      </c>
      <c r="D1376" s="151"/>
      <c r="E1376" s="151"/>
      <c r="F1376" s="152"/>
      <c r="G1376" s="21" t="s">
        <v>17</v>
      </c>
      <c r="H1376" s="17">
        <v>4.3</v>
      </c>
      <c r="I1376" s="83"/>
      <c r="J1376" s="83">
        <f t="shared" si="120"/>
        <v>0</v>
      </c>
      <c r="K1376" s="115">
        <f t="shared" si="121"/>
        <v>0</v>
      </c>
      <c r="L1376" s="83">
        <v>0.79</v>
      </c>
    </row>
    <row r="1377" spans="1:12" ht="63" customHeight="1" x14ac:dyDescent="0.3">
      <c r="A1377" s="19" t="s">
        <v>49</v>
      </c>
      <c r="B1377" s="24" t="s">
        <v>50</v>
      </c>
      <c r="C1377" s="150" t="s">
        <v>51</v>
      </c>
      <c r="D1377" s="151"/>
      <c r="E1377" s="151"/>
      <c r="F1377" s="152"/>
      <c r="G1377" s="21" t="s">
        <v>17</v>
      </c>
      <c r="H1377" s="17">
        <v>6</v>
      </c>
      <c r="I1377" s="83"/>
      <c r="J1377" s="83">
        <f t="shared" si="120"/>
        <v>0</v>
      </c>
      <c r="K1377" s="115">
        <f t="shared" si="121"/>
        <v>0</v>
      </c>
      <c r="L1377" s="83">
        <v>24.79</v>
      </c>
    </row>
    <row r="1378" spans="1:12" ht="74.400000000000006" customHeight="1" x14ac:dyDescent="0.3">
      <c r="A1378" s="19" t="s">
        <v>52</v>
      </c>
      <c r="B1378" s="24" t="s">
        <v>53</v>
      </c>
      <c r="C1378" s="150" t="s">
        <v>54</v>
      </c>
      <c r="D1378" s="151"/>
      <c r="E1378" s="151"/>
      <c r="F1378" s="152"/>
      <c r="G1378" s="21" t="s">
        <v>17</v>
      </c>
      <c r="H1378" s="17">
        <v>3.3</v>
      </c>
      <c r="I1378" s="83"/>
      <c r="J1378" s="83">
        <f t="shared" si="120"/>
        <v>0</v>
      </c>
      <c r="K1378" s="115">
        <f t="shared" si="121"/>
        <v>0</v>
      </c>
      <c r="L1378" s="83">
        <v>1.64</v>
      </c>
    </row>
    <row r="1379" spans="1:12" ht="55.2" customHeight="1" x14ac:dyDescent="0.3">
      <c r="A1379" s="19" t="s">
        <v>55</v>
      </c>
      <c r="B1379" s="24" t="s">
        <v>56</v>
      </c>
      <c r="C1379" s="150" t="s">
        <v>57</v>
      </c>
      <c r="D1379" s="151"/>
      <c r="E1379" s="151"/>
      <c r="F1379" s="152"/>
      <c r="G1379" s="21" t="s">
        <v>17</v>
      </c>
      <c r="H1379" s="17">
        <v>9</v>
      </c>
      <c r="I1379" s="83"/>
      <c r="J1379" s="83">
        <f t="shared" si="120"/>
        <v>0</v>
      </c>
      <c r="K1379" s="115">
        <f t="shared" si="121"/>
        <v>0</v>
      </c>
      <c r="L1379" s="83">
        <v>2.64</v>
      </c>
    </row>
    <row r="1380" spans="1:12" ht="45.75" customHeight="1" x14ac:dyDescent="0.3">
      <c r="A1380" s="19" t="s">
        <v>58</v>
      </c>
      <c r="B1380" s="24" t="s">
        <v>59</v>
      </c>
      <c r="C1380" s="150" t="s">
        <v>60</v>
      </c>
      <c r="D1380" s="151"/>
      <c r="E1380" s="151"/>
      <c r="F1380" s="152"/>
      <c r="G1380" s="21" t="s">
        <v>17</v>
      </c>
      <c r="H1380" s="17">
        <v>8</v>
      </c>
      <c r="I1380" s="83"/>
      <c r="J1380" s="83">
        <f t="shared" si="120"/>
        <v>0</v>
      </c>
      <c r="K1380" s="115">
        <f t="shared" si="121"/>
        <v>0</v>
      </c>
      <c r="L1380" s="83">
        <v>1.56</v>
      </c>
    </row>
    <row r="1381" spans="1:12" ht="39" customHeight="1" x14ac:dyDescent="0.3">
      <c r="A1381" s="27" t="s">
        <v>61</v>
      </c>
      <c r="B1381" s="24" t="s">
        <v>62</v>
      </c>
      <c r="C1381" s="150" t="s">
        <v>63</v>
      </c>
      <c r="D1381" s="151"/>
      <c r="E1381" s="151"/>
      <c r="F1381" s="152"/>
      <c r="G1381" s="21" t="s">
        <v>17</v>
      </c>
      <c r="H1381" s="17">
        <v>4.5</v>
      </c>
      <c r="I1381" s="83"/>
      <c r="J1381" s="83">
        <f t="shared" si="120"/>
        <v>0</v>
      </c>
      <c r="K1381" s="115">
        <f t="shared" si="121"/>
        <v>0</v>
      </c>
      <c r="L1381" s="83">
        <v>2.64</v>
      </c>
    </row>
    <row r="1382" spans="1:12" ht="24.6" customHeight="1" x14ac:dyDescent="0.3">
      <c r="A1382" s="46"/>
      <c r="B1382" s="47"/>
      <c r="C1382" s="48"/>
      <c r="D1382" s="49"/>
      <c r="E1382" s="153" t="s">
        <v>64</v>
      </c>
      <c r="F1382" s="153"/>
      <c r="G1382" s="153"/>
      <c r="H1382" s="153"/>
      <c r="I1382" s="153"/>
      <c r="J1382" s="154"/>
      <c r="K1382" s="133">
        <f>SUM(K1373:K1381)</f>
        <v>0</v>
      </c>
      <c r="L1382" s="134"/>
    </row>
    <row r="1383" spans="1:12" ht="28.5" customHeight="1" x14ac:dyDescent="0.3">
      <c r="A1383" s="50" t="s">
        <v>65</v>
      </c>
      <c r="B1383" s="159" t="s">
        <v>66</v>
      </c>
      <c r="C1383" s="160"/>
      <c r="D1383" s="160"/>
      <c r="E1383" s="160"/>
      <c r="F1383" s="160"/>
      <c r="G1383" s="160"/>
      <c r="H1383" s="160"/>
      <c r="I1383" s="160"/>
      <c r="J1383" s="160"/>
      <c r="K1383" s="160"/>
      <c r="L1383" s="96"/>
    </row>
    <row r="1384" spans="1:12" ht="46.95" customHeight="1" x14ac:dyDescent="0.3">
      <c r="A1384" s="19" t="s">
        <v>67</v>
      </c>
      <c r="B1384" s="20" t="s">
        <v>68</v>
      </c>
      <c r="C1384" s="150" t="s">
        <v>69</v>
      </c>
      <c r="D1384" s="151"/>
      <c r="E1384" s="151"/>
      <c r="F1384" s="152"/>
      <c r="G1384" s="21" t="s">
        <v>17</v>
      </c>
      <c r="H1384" s="17">
        <v>6.8</v>
      </c>
      <c r="I1384" s="83"/>
      <c r="J1384" s="83">
        <f t="shared" ref="J1384:J1393" si="122">I1384+(I1384*21/100)</f>
        <v>0</v>
      </c>
      <c r="K1384" s="115">
        <f t="shared" ref="K1384:K1393" si="123">H1384*J1384</f>
        <v>0</v>
      </c>
      <c r="L1384" s="83">
        <v>3.3</v>
      </c>
    </row>
    <row r="1385" spans="1:12" ht="40.200000000000003" customHeight="1" x14ac:dyDescent="0.3">
      <c r="A1385" s="19" t="s">
        <v>70</v>
      </c>
      <c r="B1385" s="20" t="s">
        <v>71</v>
      </c>
      <c r="C1385" s="150" t="s">
        <v>72</v>
      </c>
      <c r="D1385" s="151"/>
      <c r="E1385" s="151"/>
      <c r="F1385" s="152"/>
      <c r="G1385" s="22" t="s">
        <v>17</v>
      </c>
      <c r="H1385" s="23">
        <v>3</v>
      </c>
      <c r="I1385" s="83"/>
      <c r="J1385" s="83">
        <f t="shared" si="122"/>
        <v>0</v>
      </c>
      <c r="K1385" s="115">
        <f t="shared" si="123"/>
        <v>0</v>
      </c>
      <c r="L1385" s="83">
        <v>3.46</v>
      </c>
    </row>
    <row r="1386" spans="1:12" ht="46.95" customHeight="1" x14ac:dyDescent="0.3">
      <c r="A1386" s="19" t="s">
        <v>73</v>
      </c>
      <c r="B1386" s="20" t="s">
        <v>74</v>
      </c>
      <c r="C1386" s="150" t="s">
        <v>75</v>
      </c>
      <c r="D1386" s="151"/>
      <c r="E1386" s="151"/>
      <c r="F1386" s="152"/>
      <c r="G1386" s="21" t="s">
        <v>17</v>
      </c>
      <c r="H1386" s="23">
        <v>12.2</v>
      </c>
      <c r="I1386" s="83"/>
      <c r="J1386" s="83">
        <f t="shared" si="122"/>
        <v>0</v>
      </c>
      <c r="K1386" s="115">
        <f t="shared" si="123"/>
        <v>0</v>
      </c>
      <c r="L1386" s="83">
        <v>8.2200000000000006</v>
      </c>
    </row>
    <row r="1387" spans="1:12" ht="39" customHeight="1" x14ac:dyDescent="0.3">
      <c r="A1387" s="19" t="s">
        <v>76</v>
      </c>
      <c r="B1387" s="20" t="s">
        <v>77</v>
      </c>
      <c r="C1387" s="150" t="s">
        <v>78</v>
      </c>
      <c r="D1387" s="151"/>
      <c r="E1387" s="151"/>
      <c r="F1387" s="152"/>
      <c r="G1387" s="21" t="s">
        <v>17</v>
      </c>
      <c r="H1387" s="23">
        <v>17</v>
      </c>
      <c r="I1387" s="83"/>
      <c r="J1387" s="83">
        <f t="shared" si="122"/>
        <v>0</v>
      </c>
      <c r="K1387" s="115">
        <f t="shared" si="123"/>
        <v>0</v>
      </c>
      <c r="L1387" s="83">
        <v>9.9600000000000009</v>
      </c>
    </row>
    <row r="1388" spans="1:12" ht="40.5" customHeight="1" x14ac:dyDescent="0.3">
      <c r="A1388" s="19" t="s">
        <v>79</v>
      </c>
      <c r="B1388" s="20" t="s">
        <v>80</v>
      </c>
      <c r="C1388" s="150" t="s">
        <v>78</v>
      </c>
      <c r="D1388" s="151"/>
      <c r="E1388" s="151"/>
      <c r="F1388" s="152"/>
      <c r="G1388" s="21" t="s">
        <v>17</v>
      </c>
      <c r="H1388" s="23">
        <v>17</v>
      </c>
      <c r="I1388" s="83"/>
      <c r="J1388" s="83">
        <f t="shared" si="122"/>
        <v>0</v>
      </c>
      <c r="K1388" s="115">
        <f t="shared" si="123"/>
        <v>0</v>
      </c>
      <c r="L1388" s="83">
        <v>19.79</v>
      </c>
    </row>
    <row r="1389" spans="1:12" ht="57.6" customHeight="1" x14ac:dyDescent="0.3">
      <c r="A1389" s="19" t="s">
        <v>81</v>
      </c>
      <c r="B1389" s="24" t="s">
        <v>82</v>
      </c>
      <c r="C1389" s="150" t="s">
        <v>83</v>
      </c>
      <c r="D1389" s="151"/>
      <c r="E1389" s="151"/>
      <c r="F1389" s="152"/>
      <c r="G1389" s="21" t="s">
        <v>17</v>
      </c>
      <c r="H1389" s="17">
        <v>16.8</v>
      </c>
      <c r="I1389" s="83"/>
      <c r="J1389" s="83">
        <f t="shared" si="122"/>
        <v>0</v>
      </c>
      <c r="K1389" s="115">
        <f t="shared" si="123"/>
        <v>0</v>
      </c>
      <c r="L1389" s="83">
        <v>12.53</v>
      </c>
    </row>
    <row r="1390" spans="1:12" ht="54.6" customHeight="1" x14ac:dyDescent="0.3">
      <c r="A1390" s="19" t="s">
        <v>84</v>
      </c>
      <c r="B1390" s="24" t="s">
        <v>85</v>
      </c>
      <c r="C1390" s="150" t="s">
        <v>86</v>
      </c>
      <c r="D1390" s="151"/>
      <c r="E1390" s="151"/>
      <c r="F1390" s="152"/>
      <c r="G1390" s="22" t="s">
        <v>17</v>
      </c>
      <c r="H1390" s="17">
        <v>1</v>
      </c>
      <c r="I1390" s="83"/>
      <c r="J1390" s="83">
        <f t="shared" si="122"/>
        <v>0</v>
      </c>
      <c r="K1390" s="115">
        <f t="shared" si="123"/>
        <v>0</v>
      </c>
      <c r="L1390" s="83">
        <v>27.23</v>
      </c>
    </row>
    <row r="1391" spans="1:12" ht="49.95" customHeight="1" x14ac:dyDescent="0.3">
      <c r="A1391" s="19" t="s">
        <v>87</v>
      </c>
      <c r="B1391" s="24" t="s">
        <v>88</v>
      </c>
      <c r="C1391" s="150" t="s">
        <v>89</v>
      </c>
      <c r="D1391" s="151"/>
      <c r="E1391" s="151"/>
      <c r="F1391" s="152"/>
      <c r="G1391" s="21" t="s">
        <v>17</v>
      </c>
      <c r="H1391" s="17">
        <v>10.199999999999999</v>
      </c>
      <c r="I1391" s="83"/>
      <c r="J1391" s="83">
        <f t="shared" si="122"/>
        <v>0</v>
      </c>
      <c r="K1391" s="115">
        <f t="shared" si="123"/>
        <v>0</v>
      </c>
      <c r="L1391" s="83">
        <v>9.83</v>
      </c>
    </row>
    <row r="1392" spans="1:12" ht="27" customHeight="1" x14ac:dyDescent="0.3">
      <c r="A1392" s="19" t="s">
        <v>90</v>
      </c>
      <c r="B1392" s="24" t="s">
        <v>91</v>
      </c>
      <c r="C1392" s="150" t="s">
        <v>92</v>
      </c>
      <c r="D1392" s="151"/>
      <c r="E1392" s="151"/>
      <c r="F1392" s="152"/>
      <c r="G1392" s="21" t="s">
        <v>17</v>
      </c>
      <c r="H1392" s="17">
        <v>5</v>
      </c>
      <c r="I1392" s="83"/>
      <c r="J1392" s="83">
        <f t="shared" si="122"/>
        <v>0</v>
      </c>
      <c r="K1392" s="115">
        <f t="shared" si="123"/>
        <v>0</v>
      </c>
      <c r="L1392" s="83">
        <v>8.92</v>
      </c>
    </row>
    <row r="1393" spans="1:12" ht="33" customHeight="1" x14ac:dyDescent="0.3">
      <c r="A1393" s="19" t="s">
        <v>93</v>
      </c>
      <c r="B1393" s="24" t="s">
        <v>94</v>
      </c>
      <c r="C1393" s="150" t="s">
        <v>95</v>
      </c>
      <c r="D1393" s="151"/>
      <c r="E1393" s="151"/>
      <c r="F1393" s="152"/>
      <c r="G1393" s="21" t="s">
        <v>17</v>
      </c>
      <c r="H1393" s="17">
        <v>11</v>
      </c>
      <c r="I1393" s="83"/>
      <c r="J1393" s="83">
        <f t="shared" si="122"/>
        <v>0</v>
      </c>
      <c r="K1393" s="115">
        <f t="shared" si="123"/>
        <v>0</v>
      </c>
      <c r="L1393" s="83">
        <v>2.88</v>
      </c>
    </row>
    <row r="1394" spans="1:12" ht="36.75" customHeight="1" x14ac:dyDescent="0.3">
      <c r="A1394" s="42"/>
      <c r="B1394" s="43"/>
      <c r="C1394" s="44"/>
      <c r="D1394" s="25"/>
      <c r="E1394" s="153" t="s">
        <v>96</v>
      </c>
      <c r="F1394" s="153"/>
      <c r="G1394" s="153"/>
      <c r="H1394" s="153"/>
      <c r="I1394" s="153"/>
      <c r="J1394" s="154"/>
      <c r="K1394" s="133">
        <f>SUM(K1384:K1393)</f>
        <v>0</v>
      </c>
      <c r="L1394" s="134"/>
    </row>
    <row r="1395" spans="1:12" ht="17.25" customHeight="1" x14ac:dyDescent="0.3">
      <c r="A1395" s="51" t="s">
        <v>97</v>
      </c>
      <c r="B1395" s="175" t="s">
        <v>98</v>
      </c>
      <c r="C1395" s="176"/>
      <c r="D1395" s="176"/>
      <c r="E1395" s="176"/>
      <c r="F1395" s="176"/>
      <c r="G1395" s="176"/>
      <c r="H1395" s="176"/>
      <c r="I1395" s="176"/>
      <c r="J1395" s="176"/>
      <c r="K1395" s="117"/>
      <c r="L1395" s="97"/>
    </row>
    <row r="1396" spans="1:12" ht="55.2" customHeight="1" x14ac:dyDescent="0.3">
      <c r="A1396" s="52" t="s">
        <v>99</v>
      </c>
      <c r="B1396" s="24" t="s">
        <v>100</v>
      </c>
      <c r="C1396" s="150" t="s">
        <v>101</v>
      </c>
      <c r="D1396" s="151"/>
      <c r="E1396" s="151"/>
      <c r="F1396" s="152"/>
      <c r="G1396" s="21" t="s">
        <v>17</v>
      </c>
      <c r="H1396" s="17">
        <v>88</v>
      </c>
      <c r="I1396" s="83"/>
      <c r="J1396" s="83">
        <f t="shared" ref="J1396:J1398" si="124">I1396+(I1396*21/100)</f>
        <v>0</v>
      </c>
      <c r="K1396" s="115">
        <f t="shared" ref="K1396:K1398" si="125">H1396*J1396</f>
        <v>0</v>
      </c>
      <c r="L1396" s="83">
        <v>4.79</v>
      </c>
    </row>
    <row r="1397" spans="1:12" ht="39.75" customHeight="1" x14ac:dyDescent="0.3">
      <c r="A1397" s="52" t="s">
        <v>102</v>
      </c>
      <c r="B1397" s="24" t="s">
        <v>103</v>
      </c>
      <c r="C1397" s="150" t="s">
        <v>104</v>
      </c>
      <c r="D1397" s="151"/>
      <c r="E1397" s="151"/>
      <c r="F1397" s="152"/>
      <c r="G1397" s="21" t="s">
        <v>17</v>
      </c>
      <c r="H1397" s="17">
        <v>2</v>
      </c>
      <c r="I1397" s="83"/>
      <c r="J1397" s="83">
        <f t="shared" si="124"/>
        <v>0</v>
      </c>
      <c r="K1397" s="115">
        <f t="shared" si="125"/>
        <v>0</v>
      </c>
      <c r="L1397" s="83">
        <v>7.43</v>
      </c>
    </row>
    <row r="1398" spans="1:12" ht="52.8" customHeight="1" x14ac:dyDescent="0.3">
      <c r="A1398" s="52" t="s">
        <v>105</v>
      </c>
      <c r="B1398" s="24" t="s">
        <v>106</v>
      </c>
      <c r="C1398" s="150" t="s">
        <v>107</v>
      </c>
      <c r="D1398" s="151"/>
      <c r="E1398" s="151"/>
      <c r="F1398" s="152"/>
      <c r="G1398" s="21" t="s">
        <v>17</v>
      </c>
      <c r="H1398" s="17">
        <v>10</v>
      </c>
      <c r="I1398" s="83"/>
      <c r="J1398" s="83">
        <f t="shared" si="124"/>
        <v>0</v>
      </c>
      <c r="K1398" s="115">
        <f t="shared" si="125"/>
        <v>0</v>
      </c>
      <c r="L1398" s="83">
        <v>6.19</v>
      </c>
    </row>
    <row r="1399" spans="1:12" ht="30" customHeight="1" x14ac:dyDescent="0.3">
      <c r="A1399" s="42"/>
      <c r="B1399" s="47"/>
      <c r="C1399" s="48"/>
      <c r="D1399" s="49"/>
      <c r="E1399" s="153" t="s">
        <v>108</v>
      </c>
      <c r="F1399" s="153"/>
      <c r="G1399" s="153"/>
      <c r="H1399" s="153"/>
      <c r="I1399" s="153"/>
      <c r="J1399" s="154"/>
      <c r="K1399" s="133">
        <f>SUM(K1396:K1398)</f>
        <v>0</v>
      </c>
      <c r="L1399" s="134"/>
    </row>
    <row r="1400" spans="1:12" ht="25.5" customHeight="1" x14ac:dyDescent="0.3">
      <c r="A1400" s="53" t="s">
        <v>109</v>
      </c>
      <c r="B1400" s="159" t="s">
        <v>110</v>
      </c>
      <c r="C1400" s="160"/>
      <c r="D1400" s="160"/>
      <c r="E1400" s="160"/>
      <c r="F1400" s="160"/>
      <c r="G1400" s="34"/>
      <c r="H1400" s="34"/>
      <c r="I1400" s="34"/>
      <c r="J1400" s="118"/>
      <c r="K1400" s="34"/>
      <c r="L1400" s="98"/>
    </row>
    <row r="1401" spans="1:12" ht="37.5" customHeight="1" x14ac:dyDescent="0.3">
      <c r="A1401" s="27" t="s">
        <v>111</v>
      </c>
      <c r="B1401" s="18" t="s">
        <v>112</v>
      </c>
      <c r="C1401" s="150" t="s">
        <v>113</v>
      </c>
      <c r="D1401" s="151"/>
      <c r="E1401" s="151"/>
      <c r="F1401" s="152"/>
      <c r="G1401" s="21" t="s">
        <v>17</v>
      </c>
      <c r="H1401" s="54">
        <v>30.8</v>
      </c>
      <c r="I1401" s="83"/>
      <c r="J1401" s="83">
        <f t="shared" ref="J1401:J1404" si="126">I1401+(I1401*21/100)</f>
        <v>0</v>
      </c>
      <c r="K1401" s="115">
        <f t="shared" ref="K1401:K1404" si="127">H1401*J1401</f>
        <v>0</v>
      </c>
      <c r="L1401" s="83">
        <v>6.57</v>
      </c>
    </row>
    <row r="1402" spans="1:12" ht="42" customHeight="1" x14ac:dyDescent="0.3">
      <c r="A1402" s="27" t="s">
        <v>114</v>
      </c>
      <c r="B1402" s="18" t="s">
        <v>115</v>
      </c>
      <c r="C1402" s="150" t="s">
        <v>116</v>
      </c>
      <c r="D1402" s="151"/>
      <c r="E1402" s="151"/>
      <c r="F1402" s="152"/>
      <c r="G1402" s="21" t="s">
        <v>17</v>
      </c>
      <c r="H1402" s="17">
        <v>9.5</v>
      </c>
      <c r="I1402" s="83"/>
      <c r="J1402" s="83">
        <f t="shared" si="126"/>
        <v>0</v>
      </c>
      <c r="K1402" s="115">
        <f t="shared" si="127"/>
        <v>0</v>
      </c>
      <c r="L1402" s="83">
        <v>6.01</v>
      </c>
    </row>
    <row r="1403" spans="1:12" ht="41.25" customHeight="1" x14ac:dyDescent="0.3">
      <c r="A1403" s="27" t="s">
        <v>117</v>
      </c>
      <c r="B1403" s="18" t="s">
        <v>118</v>
      </c>
      <c r="C1403" s="150" t="s">
        <v>119</v>
      </c>
      <c r="D1403" s="151"/>
      <c r="E1403" s="151"/>
      <c r="F1403" s="152"/>
      <c r="G1403" s="21" t="s">
        <v>17</v>
      </c>
      <c r="H1403" s="17">
        <v>17.399999999999999</v>
      </c>
      <c r="I1403" s="83"/>
      <c r="J1403" s="83">
        <f t="shared" si="126"/>
        <v>0</v>
      </c>
      <c r="K1403" s="115">
        <f t="shared" si="127"/>
        <v>0</v>
      </c>
      <c r="L1403" s="83">
        <v>2.88</v>
      </c>
    </row>
    <row r="1404" spans="1:12" ht="42.75" customHeight="1" x14ac:dyDescent="0.3">
      <c r="A1404" s="27" t="s">
        <v>120</v>
      </c>
      <c r="B1404" s="18" t="s">
        <v>121</v>
      </c>
      <c r="C1404" s="150" t="s">
        <v>122</v>
      </c>
      <c r="D1404" s="151"/>
      <c r="E1404" s="151"/>
      <c r="F1404" s="152"/>
      <c r="G1404" s="21" t="s">
        <v>17</v>
      </c>
      <c r="H1404" s="17">
        <v>42.3</v>
      </c>
      <c r="I1404" s="83"/>
      <c r="J1404" s="83">
        <f t="shared" si="126"/>
        <v>0</v>
      </c>
      <c r="K1404" s="115">
        <f t="shared" si="127"/>
        <v>0</v>
      </c>
      <c r="L1404" s="83">
        <v>8.18</v>
      </c>
    </row>
    <row r="1405" spans="1:12" ht="31.5" customHeight="1" x14ac:dyDescent="0.3">
      <c r="A1405" s="55"/>
      <c r="B1405" s="43"/>
      <c r="C1405" s="44"/>
      <c r="D1405" s="25"/>
      <c r="E1405" s="153" t="s">
        <v>123</v>
      </c>
      <c r="F1405" s="153"/>
      <c r="G1405" s="153"/>
      <c r="H1405" s="153"/>
      <c r="I1405" s="153"/>
      <c r="J1405" s="154"/>
      <c r="K1405" s="133">
        <f>SUM(K1401:K1404)</f>
        <v>0</v>
      </c>
      <c r="L1405" s="134"/>
    </row>
    <row r="1406" spans="1:12" ht="21.75" customHeight="1" x14ac:dyDescent="0.3">
      <c r="A1406" s="56" t="s">
        <v>124</v>
      </c>
      <c r="B1406" s="159" t="s">
        <v>125</v>
      </c>
      <c r="C1406" s="160"/>
      <c r="D1406" s="160"/>
      <c r="E1406" s="160"/>
      <c r="F1406" s="160"/>
      <c r="G1406" s="160"/>
      <c r="H1406" s="160"/>
      <c r="I1406" s="160"/>
      <c r="J1406" s="160"/>
      <c r="K1406" s="160"/>
      <c r="L1406" s="96"/>
    </row>
    <row r="1407" spans="1:12" ht="39.75" customHeight="1" x14ac:dyDescent="0.3">
      <c r="A1407" s="27" t="s">
        <v>126</v>
      </c>
      <c r="B1407" s="29" t="s">
        <v>127</v>
      </c>
      <c r="C1407" s="150" t="s">
        <v>128</v>
      </c>
      <c r="D1407" s="151"/>
      <c r="E1407" s="151"/>
      <c r="F1407" s="152"/>
      <c r="G1407" s="21" t="s">
        <v>39</v>
      </c>
      <c r="H1407" s="17">
        <v>65.3</v>
      </c>
      <c r="I1407" s="83"/>
      <c r="J1407" s="83">
        <f t="shared" ref="J1407:J1408" si="128">I1407+(I1407*21/100)</f>
        <v>0</v>
      </c>
      <c r="K1407" s="115">
        <f t="shared" ref="K1407:K1408" si="129">H1407*J1407</f>
        <v>0</v>
      </c>
      <c r="L1407" s="83">
        <v>1.27</v>
      </c>
    </row>
    <row r="1408" spans="1:12" ht="37.5" customHeight="1" x14ac:dyDescent="0.3">
      <c r="A1408" s="27" t="s">
        <v>129</v>
      </c>
      <c r="B1408" s="29" t="s">
        <v>130</v>
      </c>
      <c r="C1408" s="150" t="s">
        <v>131</v>
      </c>
      <c r="D1408" s="151"/>
      <c r="E1408" s="151"/>
      <c r="F1408" s="152"/>
      <c r="G1408" s="21" t="s">
        <v>17</v>
      </c>
      <c r="H1408" s="17">
        <v>34.700000000000003</v>
      </c>
      <c r="I1408" s="83"/>
      <c r="J1408" s="83">
        <f t="shared" si="128"/>
        <v>0</v>
      </c>
      <c r="K1408" s="115">
        <f t="shared" si="129"/>
        <v>0</v>
      </c>
      <c r="L1408" s="83">
        <v>2.39</v>
      </c>
    </row>
    <row r="1409" spans="1:12" ht="21.75" customHeight="1" x14ac:dyDescent="0.3">
      <c r="A1409" s="57"/>
      <c r="B1409" s="47"/>
      <c r="C1409" s="48"/>
      <c r="D1409" s="49"/>
      <c r="E1409" s="153" t="s">
        <v>132</v>
      </c>
      <c r="F1409" s="153"/>
      <c r="G1409" s="153"/>
      <c r="H1409" s="153"/>
      <c r="I1409" s="153"/>
      <c r="J1409" s="154"/>
      <c r="K1409" s="133">
        <f>SUM(K1407:K1408)</f>
        <v>0</v>
      </c>
      <c r="L1409" s="134"/>
    </row>
    <row r="1410" spans="1:12" ht="25.5" customHeight="1" x14ac:dyDescent="0.3">
      <c r="A1410" s="53" t="s">
        <v>133</v>
      </c>
      <c r="B1410" s="159" t="s">
        <v>134</v>
      </c>
      <c r="C1410" s="160"/>
      <c r="D1410" s="160"/>
      <c r="E1410" s="160"/>
      <c r="F1410" s="160"/>
      <c r="G1410" s="160"/>
      <c r="H1410" s="160"/>
      <c r="I1410" s="160"/>
      <c r="J1410" s="160"/>
      <c r="K1410" s="160"/>
      <c r="L1410" s="96"/>
    </row>
    <row r="1411" spans="1:12" ht="48.6" customHeight="1" x14ac:dyDescent="0.3">
      <c r="A1411" s="27" t="s">
        <v>135</v>
      </c>
      <c r="B1411" s="29" t="s">
        <v>136</v>
      </c>
      <c r="C1411" s="150" t="s">
        <v>137</v>
      </c>
      <c r="D1411" s="151"/>
      <c r="E1411" s="151"/>
      <c r="F1411" s="152"/>
      <c r="G1411" s="21" t="s">
        <v>17</v>
      </c>
      <c r="H1411" s="17">
        <v>42.6</v>
      </c>
      <c r="I1411" s="83"/>
      <c r="J1411" s="83">
        <f t="shared" ref="J1411:J1413" si="130">I1411+(I1411*21/100)</f>
        <v>0</v>
      </c>
      <c r="K1411" s="115">
        <f t="shared" ref="K1411:K1413" si="131">H1411*J1411</f>
        <v>0</v>
      </c>
      <c r="L1411" s="83">
        <v>2.06</v>
      </c>
    </row>
    <row r="1412" spans="1:12" ht="39" customHeight="1" x14ac:dyDescent="0.3">
      <c r="A1412" s="27" t="s">
        <v>138</v>
      </c>
      <c r="B1412" s="29" t="s">
        <v>139</v>
      </c>
      <c r="C1412" s="150" t="s">
        <v>140</v>
      </c>
      <c r="D1412" s="151"/>
      <c r="E1412" s="151"/>
      <c r="F1412" s="152"/>
      <c r="G1412" s="21" t="s">
        <v>17</v>
      </c>
      <c r="H1412" s="17">
        <v>3.7</v>
      </c>
      <c r="I1412" s="83"/>
      <c r="J1412" s="83">
        <f t="shared" si="130"/>
        <v>0</v>
      </c>
      <c r="K1412" s="115">
        <f t="shared" si="131"/>
        <v>0</v>
      </c>
      <c r="L1412" s="83">
        <v>4.95</v>
      </c>
    </row>
    <row r="1413" spans="1:12" ht="34.799999999999997" customHeight="1" x14ac:dyDescent="0.3">
      <c r="A1413" s="27" t="s">
        <v>141</v>
      </c>
      <c r="B1413" s="24" t="s">
        <v>142</v>
      </c>
      <c r="C1413" s="150" t="s">
        <v>143</v>
      </c>
      <c r="D1413" s="151"/>
      <c r="E1413" s="151"/>
      <c r="F1413" s="152"/>
      <c r="G1413" s="21" t="s">
        <v>17</v>
      </c>
      <c r="H1413" s="17">
        <v>53.7</v>
      </c>
      <c r="I1413" s="83"/>
      <c r="J1413" s="83">
        <f t="shared" si="130"/>
        <v>0</v>
      </c>
      <c r="K1413" s="115">
        <f t="shared" si="131"/>
        <v>0</v>
      </c>
      <c r="L1413" s="83">
        <v>31.04</v>
      </c>
    </row>
    <row r="1414" spans="1:12" ht="21" customHeight="1" x14ac:dyDescent="0.3">
      <c r="A1414" s="58"/>
      <c r="B1414" s="59"/>
      <c r="C1414" s="60"/>
      <c r="D1414" s="61"/>
      <c r="E1414" s="153" t="s">
        <v>144</v>
      </c>
      <c r="F1414" s="153"/>
      <c r="G1414" s="153"/>
      <c r="H1414" s="153"/>
      <c r="I1414" s="153"/>
      <c r="J1414" s="154"/>
      <c r="K1414" s="137">
        <f>SUM(K1411:K1413)</f>
        <v>0</v>
      </c>
      <c r="L1414" s="138"/>
    </row>
    <row r="1415" spans="1:12" ht="20.25" customHeight="1" x14ac:dyDescent="0.3">
      <c r="A1415" s="62" t="s">
        <v>145</v>
      </c>
      <c r="B1415" s="173" t="s">
        <v>146</v>
      </c>
      <c r="C1415" s="174"/>
      <c r="D1415" s="174"/>
      <c r="E1415" s="30" t="s">
        <v>147</v>
      </c>
      <c r="F1415" s="30"/>
      <c r="G1415" s="63"/>
      <c r="H1415" s="63"/>
      <c r="I1415" s="63"/>
      <c r="J1415" s="119"/>
      <c r="K1415" s="64"/>
      <c r="L1415" s="99"/>
    </row>
    <row r="1416" spans="1:12" ht="57" customHeight="1" x14ac:dyDescent="0.3">
      <c r="A1416" s="52" t="s">
        <v>148</v>
      </c>
      <c r="B1416" s="29" t="s">
        <v>149</v>
      </c>
      <c r="C1416" s="150" t="s">
        <v>150</v>
      </c>
      <c r="D1416" s="151"/>
      <c r="E1416" s="151"/>
      <c r="F1416" s="152"/>
      <c r="G1416" s="21" t="s">
        <v>39</v>
      </c>
      <c r="H1416" s="17">
        <v>19.2</v>
      </c>
      <c r="I1416" s="83"/>
      <c r="J1416" s="83">
        <f t="shared" ref="J1416:J1419" si="132">I1416+(I1416*21/100)</f>
        <v>0</v>
      </c>
      <c r="K1416" s="115">
        <f t="shared" ref="K1416:K1419" si="133">H1416*J1416</f>
        <v>0</v>
      </c>
      <c r="L1416" s="83">
        <v>1.94</v>
      </c>
    </row>
    <row r="1417" spans="1:12" ht="46.2" customHeight="1" x14ac:dyDescent="0.3">
      <c r="A1417" s="52" t="s">
        <v>151</v>
      </c>
      <c r="B1417" s="24" t="s">
        <v>152</v>
      </c>
      <c r="C1417" s="150" t="s">
        <v>153</v>
      </c>
      <c r="D1417" s="151"/>
      <c r="E1417" s="151"/>
      <c r="F1417" s="152"/>
      <c r="G1417" s="21" t="s">
        <v>39</v>
      </c>
      <c r="H1417" s="17">
        <v>37.299999999999997</v>
      </c>
      <c r="I1417" s="83"/>
      <c r="J1417" s="83">
        <f t="shared" si="132"/>
        <v>0</v>
      </c>
      <c r="K1417" s="115">
        <f t="shared" si="133"/>
        <v>0</v>
      </c>
      <c r="L1417" s="83">
        <v>1.8</v>
      </c>
    </row>
    <row r="1418" spans="1:12" ht="41.25" customHeight="1" x14ac:dyDescent="0.3">
      <c r="A1418" s="52" t="s">
        <v>154</v>
      </c>
      <c r="B1418" s="29" t="s">
        <v>155</v>
      </c>
      <c r="C1418" s="150" t="s">
        <v>156</v>
      </c>
      <c r="D1418" s="151"/>
      <c r="E1418" s="151"/>
      <c r="F1418" s="152"/>
      <c r="G1418" s="21" t="s">
        <v>39</v>
      </c>
      <c r="H1418" s="17">
        <v>26.9</v>
      </c>
      <c r="I1418" s="83"/>
      <c r="J1418" s="83">
        <f t="shared" si="132"/>
        <v>0</v>
      </c>
      <c r="K1418" s="115">
        <f t="shared" si="133"/>
        <v>0</v>
      </c>
      <c r="L1418" s="83">
        <v>0.62</v>
      </c>
    </row>
    <row r="1419" spans="1:12" ht="25.5" customHeight="1" x14ac:dyDescent="0.3">
      <c r="A1419" s="52" t="s">
        <v>157</v>
      </c>
      <c r="B1419" s="29" t="s">
        <v>158</v>
      </c>
      <c r="C1419" s="150" t="s">
        <v>159</v>
      </c>
      <c r="D1419" s="151"/>
      <c r="E1419" s="151"/>
      <c r="F1419" s="152"/>
      <c r="G1419" s="21" t="s">
        <v>39</v>
      </c>
      <c r="H1419" s="17">
        <v>16.600000000000001</v>
      </c>
      <c r="I1419" s="83"/>
      <c r="J1419" s="83">
        <f t="shared" si="132"/>
        <v>0</v>
      </c>
      <c r="K1419" s="115">
        <f t="shared" si="133"/>
        <v>0</v>
      </c>
      <c r="L1419" s="83">
        <v>1.4</v>
      </c>
    </row>
    <row r="1420" spans="1:12" ht="15" customHeight="1" x14ac:dyDescent="0.3">
      <c r="A1420" s="65"/>
      <c r="B1420" s="63"/>
      <c r="C1420" s="30"/>
      <c r="D1420" s="25"/>
      <c r="E1420" s="153" t="s">
        <v>160</v>
      </c>
      <c r="F1420" s="153"/>
      <c r="G1420" s="153"/>
      <c r="H1420" s="153"/>
      <c r="I1420" s="153"/>
      <c r="J1420" s="154"/>
      <c r="K1420" s="133">
        <f>SUM(K1416:K1419)</f>
        <v>0</v>
      </c>
      <c r="L1420" s="134"/>
    </row>
    <row r="1421" spans="1:12" ht="19.5" customHeight="1" x14ac:dyDescent="0.3">
      <c r="A1421" s="33" t="s">
        <v>161</v>
      </c>
      <c r="B1421" s="159" t="s">
        <v>162</v>
      </c>
      <c r="C1421" s="160"/>
      <c r="D1421" s="160"/>
      <c r="E1421" s="160"/>
      <c r="F1421" s="160"/>
      <c r="G1421" s="160"/>
      <c r="H1421" s="160"/>
      <c r="I1421" s="160"/>
      <c r="J1421" s="160"/>
      <c r="K1421" s="160"/>
      <c r="L1421" s="96"/>
    </row>
    <row r="1422" spans="1:12" ht="41.4" customHeight="1" x14ac:dyDescent="0.3">
      <c r="A1422" s="27" t="s">
        <v>163</v>
      </c>
      <c r="B1422" s="24" t="s">
        <v>164</v>
      </c>
      <c r="C1422" s="150" t="s">
        <v>165</v>
      </c>
      <c r="D1422" s="151"/>
      <c r="E1422" s="151"/>
      <c r="F1422" s="152"/>
      <c r="G1422" s="21" t="s">
        <v>17</v>
      </c>
      <c r="H1422" s="17">
        <v>32.1</v>
      </c>
      <c r="I1422" s="83"/>
      <c r="J1422" s="83">
        <f t="shared" ref="J1422:J1425" si="134">I1422+(I1422*21/100)</f>
        <v>0</v>
      </c>
      <c r="K1422" s="115">
        <f t="shared" ref="K1422:K1425" si="135">H1422*J1422</f>
        <v>0</v>
      </c>
      <c r="L1422" s="83">
        <v>3.21</v>
      </c>
    </row>
    <row r="1423" spans="1:12" ht="32.4" customHeight="1" x14ac:dyDescent="0.3">
      <c r="A1423" s="27" t="s">
        <v>166</v>
      </c>
      <c r="B1423" s="24" t="s">
        <v>167</v>
      </c>
      <c r="C1423" s="150" t="s">
        <v>168</v>
      </c>
      <c r="D1423" s="151"/>
      <c r="E1423" s="151"/>
      <c r="F1423" s="152"/>
      <c r="G1423" s="21" t="s">
        <v>17</v>
      </c>
      <c r="H1423" s="17">
        <v>4.5999999999999996</v>
      </c>
      <c r="I1423" s="83"/>
      <c r="J1423" s="83">
        <f t="shared" si="134"/>
        <v>0</v>
      </c>
      <c r="K1423" s="115">
        <f t="shared" si="135"/>
        <v>0</v>
      </c>
      <c r="L1423" s="83">
        <v>3.3</v>
      </c>
    </row>
    <row r="1424" spans="1:12" ht="23.4" customHeight="1" x14ac:dyDescent="0.3">
      <c r="A1424" s="27" t="s">
        <v>169</v>
      </c>
      <c r="B1424" s="24" t="s">
        <v>170</v>
      </c>
      <c r="C1424" s="150" t="s">
        <v>171</v>
      </c>
      <c r="D1424" s="151"/>
      <c r="E1424" s="151"/>
      <c r="F1424" s="152"/>
      <c r="G1424" s="21" t="s">
        <v>17</v>
      </c>
      <c r="H1424" s="17">
        <v>8.3000000000000007</v>
      </c>
      <c r="I1424" s="83"/>
      <c r="J1424" s="83">
        <f t="shared" si="134"/>
        <v>0</v>
      </c>
      <c r="K1424" s="115">
        <f t="shared" si="135"/>
        <v>0</v>
      </c>
      <c r="L1424" s="83">
        <v>1.81</v>
      </c>
    </row>
    <row r="1425" spans="1:12" ht="29.4" customHeight="1" x14ac:dyDescent="0.3">
      <c r="A1425" s="27" t="s">
        <v>172</v>
      </c>
      <c r="B1425" s="29" t="s">
        <v>173</v>
      </c>
      <c r="C1425" s="150" t="s">
        <v>174</v>
      </c>
      <c r="D1425" s="151"/>
      <c r="E1425" s="151"/>
      <c r="F1425" s="152"/>
      <c r="G1425" s="21" t="s">
        <v>17</v>
      </c>
      <c r="H1425" s="17">
        <v>55</v>
      </c>
      <c r="I1425" s="83"/>
      <c r="J1425" s="83">
        <f t="shared" si="134"/>
        <v>0</v>
      </c>
      <c r="K1425" s="115">
        <f t="shared" si="135"/>
        <v>0</v>
      </c>
      <c r="L1425" s="83">
        <v>1.31</v>
      </c>
    </row>
    <row r="1426" spans="1:12" ht="32.4" customHeight="1" x14ac:dyDescent="0.3">
      <c r="A1426" s="58"/>
      <c r="B1426" s="64"/>
      <c r="C1426" s="66"/>
      <c r="D1426" s="25"/>
      <c r="E1426" s="153" t="s">
        <v>175</v>
      </c>
      <c r="F1426" s="153"/>
      <c r="G1426" s="153"/>
      <c r="H1426" s="153"/>
      <c r="I1426" s="153"/>
      <c r="J1426" s="154"/>
      <c r="K1426" s="133">
        <f>SUM(K1422:K1425)</f>
        <v>0</v>
      </c>
      <c r="L1426" s="134"/>
    </row>
    <row r="1427" spans="1:12" x14ac:dyDescent="0.3">
      <c r="A1427" s="33" t="s">
        <v>176</v>
      </c>
      <c r="B1427" s="159" t="s">
        <v>177</v>
      </c>
      <c r="C1427" s="160"/>
      <c r="D1427" s="160"/>
      <c r="E1427" s="160"/>
      <c r="F1427" s="160"/>
      <c r="G1427" s="160"/>
      <c r="H1427" s="160"/>
      <c r="I1427" s="160"/>
      <c r="J1427" s="160"/>
      <c r="K1427" s="160"/>
      <c r="L1427" s="96"/>
    </row>
    <row r="1428" spans="1:12" ht="30.6" customHeight="1" x14ac:dyDescent="0.3">
      <c r="A1428" s="27" t="s">
        <v>178</v>
      </c>
      <c r="B1428" s="31" t="s">
        <v>179</v>
      </c>
      <c r="C1428" s="161" t="s">
        <v>180</v>
      </c>
      <c r="D1428" s="162"/>
      <c r="E1428" s="162"/>
      <c r="F1428" s="163"/>
      <c r="G1428" s="21" t="s">
        <v>17</v>
      </c>
      <c r="H1428" s="17">
        <v>14.7</v>
      </c>
      <c r="I1428" s="83"/>
      <c r="J1428" s="83">
        <f t="shared" ref="J1428:J1430" si="136">I1428+(I1428*21/100)</f>
        <v>0</v>
      </c>
      <c r="K1428" s="115">
        <f t="shared" ref="K1428:K1430" si="137">H1428*J1428</f>
        <v>0</v>
      </c>
      <c r="L1428" s="83">
        <v>8.85</v>
      </c>
    </row>
    <row r="1429" spans="1:12" ht="24.75" customHeight="1" x14ac:dyDescent="0.3">
      <c r="A1429" s="27" t="s">
        <v>181</v>
      </c>
      <c r="B1429" s="29" t="s">
        <v>182</v>
      </c>
      <c r="C1429" s="161" t="s">
        <v>183</v>
      </c>
      <c r="D1429" s="162"/>
      <c r="E1429" s="162"/>
      <c r="F1429" s="163"/>
      <c r="G1429" s="21" t="s">
        <v>17</v>
      </c>
      <c r="H1429" s="17">
        <v>11.8</v>
      </c>
      <c r="I1429" s="83"/>
      <c r="J1429" s="83">
        <f t="shared" si="136"/>
        <v>0</v>
      </c>
      <c r="K1429" s="115">
        <f t="shared" si="137"/>
        <v>0</v>
      </c>
      <c r="L1429" s="83">
        <v>1.31</v>
      </c>
    </row>
    <row r="1430" spans="1:12" ht="24.75" customHeight="1" x14ac:dyDescent="0.3">
      <c r="A1430" s="27" t="s">
        <v>184</v>
      </c>
      <c r="B1430" s="29" t="s">
        <v>185</v>
      </c>
      <c r="C1430" s="161" t="s">
        <v>186</v>
      </c>
      <c r="D1430" s="162"/>
      <c r="E1430" s="162"/>
      <c r="F1430" s="163"/>
      <c r="G1430" s="21" t="s">
        <v>17</v>
      </c>
      <c r="H1430" s="17">
        <v>73.5</v>
      </c>
      <c r="I1430" s="83"/>
      <c r="J1430" s="83">
        <f t="shared" si="136"/>
        <v>0</v>
      </c>
      <c r="K1430" s="115">
        <f t="shared" si="137"/>
        <v>0</v>
      </c>
      <c r="L1430" s="83">
        <v>7.06</v>
      </c>
    </row>
    <row r="1431" spans="1:12" ht="32.25" customHeight="1" x14ac:dyDescent="0.3">
      <c r="A1431" s="58"/>
      <c r="B1431" s="59"/>
      <c r="C1431" s="60"/>
      <c r="D1431" s="49"/>
      <c r="E1431" s="153" t="s">
        <v>187</v>
      </c>
      <c r="F1431" s="153"/>
      <c r="G1431" s="153"/>
      <c r="H1431" s="153"/>
      <c r="I1431" s="153"/>
      <c r="J1431" s="154"/>
      <c r="K1431" s="133">
        <f>SUM(K1428:K1430)</f>
        <v>0</v>
      </c>
      <c r="L1431" s="134"/>
    </row>
    <row r="1432" spans="1:12" ht="24.75" customHeight="1" x14ac:dyDescent="0.3">
      <c r="A1432" s="33" t="s">
        <v>188</v>
      </c>
      <c r="B1432" s="159" t="s">
        <v>189</v>
      </c>
      <c r="C1432" s="160"/>
      <c r="D1432" s="160"/>
      <c r="E1432" s="160"/>
      <c r="F1432" s="160"/>
      <c r="G1432" s="160"/>
      <c r="H1432" s="160"/>
      <c r="I1432" s="160"/>
      <c r="J1432" s="160"/>
      <c r="K1432" s="160"/>
      <c r="L1432" s="96"/>
    </row>
    <row r="1433" spans="1:12" ht="45.6" customHeight="1" x14ac:dyDescent="0.3">
      <c r="A1433" s="32" t="s">
        <v>190</v>
      </c>
      <c r="B1433" s="29" t="s">
        <v>191</v>
      </c>
      <c r="C1433" s="150" t="s">
        <v>192</v>
      </c>
      <c r="D1433" s="151"/>
      <c r="E1433" s="151"/>
      <c r="F1433" s="152"/>
      <c r="G1433" s="21" t="s">
        <v>17</v>
      </c>
      <c r="H1433" s="17">
        <v>20</v>
      </c>
      <c r="I1433" s="83"/>
      <c r="J1433" s="83">
        <f t="shared" ref="J1433:J1436" si="138">I1433+(I1433*21/100)</f>
        <v>0</v>
      </c>
      <c r="K1433" s="115">
        <f t="shared" ref="K1433:K1436" si="139">H1433*J1433</f>
        <v>0</v>
      </c>
      <c r="L1433" s="83">
        <v>2.14</v>
      </c>
    </row>
    <row r="1434" spans="1:12" ht="31.5" customHeight="1" x14ac:dyDescent="0.3">
      <c r="A1434" s="32" t="s">
        <v>193</v>
      </c>
      <c r="B1434" s="29" t="s">
        <v>194</v>
      </c>
      <c r="C1434" s="150" t="s">
        <v>195</v>
      </c>
      <c r="D1434" s="151"/>
      <c r="E1434" s="151"/>
      <c r="F1434" s="152"/>
      <c r="G1434" s="21" t="s">
        <v>17</v>
      </c>
      <c r="H1434" s="17">
        <v>31.5</v>
      </c>
      <c r="I1434" s="83"/>
      <c r="J1434" s="83">
        <f t="shared" si="138"/>
        <v>0</v>
      </c>
      <c r="K1434" s="115">
        <f t="shared" si="139"/>
        <v>0</v>
      </c>
      <c r="L1434" s="83">
        <v>3.12</v>
      </c>
    </row>
    <row r="1435" spans="1:12" ht="30" customHeight="1" x14ac:dyDescent="0.3">
      <c r="A1435" s="32" t="s">
        <v>196</v>
      </c>
      <c r="B1435" s="29" t="s">
        <v>197</v>
      </c>
      <c r="C1435" s="150" t="s">
        <v>198</v>
      </c>
      <c r="D1435" s="151"/>
      <c r="E1435" s="151"/>
      <c r="F1435" s="152"/>
      <c r="G1435" s="21" t="s">
        <v>17</v>
      </c>
      <c r="H1435" s="17">
        <v>30.5</v>
      </c>
      <c r="I1435" s="83"/>
      <c r="J1435" s="83">
        <f t="shared" si="138"/>
        <v>0</v>
      </c>
      <c r="K1435" s="115">
        <f t="shared" si="139"/>
        <v>0</v>
      </c>
      <c r="L1435" s="83">
        <v>2.46</v>
      </c>
    </row>
    <row r="1436" spans="1:12" ht="30" customHeight="1" x14ac:dyDescent="0.3">
      <c r="A1436" s="32" t="s">
        <v>199</v>
      </c>
      <c r="B1436" s="29" t="s">
        <v>200</v>
      </c>
      <c r="C1436" s="164" t="s">
        <v>201</v>
      </c>
      <c r="D1436" s="165"/>
      <c r="E1436" s="165"/>
      <c r="F1436" s="166"/>
      <c r="G1436" s="21" t="s">
        <v>17</v>
      </c>
      <c r="H1436" s="17">
        <v>18</v>
      </c>
      <c r="I1436" s="83"/>
      <c r="J1436" s="83">
        <f t="shared" si="138"/>
        <v>0</v>
      </c>
      <c r="K1436" s="115">
        <f t="shared" si="139"/>
        <v>0</v>
      </c>
      <c r="L1436" s="83">
        <v>2.46</v>
      </c>
    </row>
    <row r="1437" spans="1:12" ht="24" customHeight="1" x14ac:dyDescent="0.3">
      <c r="A1437" s="67"/>
      <c r="B1437" s="64"/>
      <c r="C1437" s="66"/>
      <c r="D1437" s="25"/>
      <c r="E1437" s="153" t="s">
        <v>202</v>
      </c>
      <c r="F1437" s="153"/>
      <c r="G1437" s="153"/>
      <c r="H1437" s="153"/>
      <c r="I1437" s="153"/>
      <c r="J1437" s="154"/>
      <c r="K1437" s="133">
        <f>SUM(K1433:K1436)</f>
        <v>0</v>
      </c>
      <c r="L1437" s="134"/>
    </row>
    <row r="1438" spans="1:12" ht="27" customHeight="1" x14ac:dyDescent="0.3">
      <c r="A1438" s="62" t="s">
        <v>203</v>
      </c>
      <c r="B1438" s="159" t="s">
        <v>204</v>
      </c>
      <c r="C1438" s="160"/>
      <c r="D1438" s="160"/>
      <c r="E1438" s="160"/>
      <c r="F1438" s="160"/>
      <c r="G1438" s="160"/>
      <c r="H1438" s="160"/>
      <c r="I1438" s="160"/>
      <c r="J1438" s="160"/>
      <c r="K1438" s="160"/>
      <c r="L1438" s="96"/>
    </row>
    <row r="1439" spans="1:12" ht="51" customHeight="1" x14ac:dyDescent="0.3">
      <c r="A1439" s="32" t="s">
        <v>205</v>
      </c>
      <c r="B1439" s="29" t="s">
        <v>206</v>
      </c>
      <c r="C1439" s="150" t="s">
        <v>207</v>
      </c>
      <c r="D1439" s="151"/>
      <c r="E1439" s="151"/>
      <c r="F1439" s="152"/>
      <c r="G1439" s="21" t="s">
        <v>39</v>
      </c>
      <c r="H1439" s="17">
        <v>21.1</v>
      </c>
      <c r="I1439" s="83"/>
      <c r="J1439" s="83">
        <f t="shared" ref="J1439:J1443" si="140">I1439+(I1439*21/100)</f>
        <v>0</v>
      </c>
      <c r="K1439" s="115">
        <f t="shared" ref="K1439:K1443" si="141">H1439*J1439</f>
        <v>0</v>
      </c>
      <c r="L1439" s="83">
        <v>1.56</v>
      </c>
    </row>
    <row r="1440" spans="1:12" ht="36" customHeight="1" x14ac:dyDescent="0.3">
      <c r="A1440" s="32" t="s">
        <v>208</v>
      </c>
      <c r="B1440" s="29" t="s">
        <v>209</v>
      </c>
      <c r="C1440" s="150" t="s">
        <v>210</v>
      </c>
      <c r="D1440" s="151"/>
      <c r="E1440" s="151"/>
      <c r="F1440" s="152"/>
      <c r="G1440" s="21" t="s">
        <v>17</v>
      </c>
      <c r="H1440" s="17">
        <v>25.2</v>
      </c>
      <c r="I1440" s="83"/>
      <c r="J1440" s="83">
        <f t="shared" si="140"/>
        <v>0</v>
      </c>
      <c r="K1440" s="115">
        <f t="shared" si="141"/>
        <v>0</v>
      </c>
      <c r="L1440" s="83">
        <v>2.14</v>
      </c>
    </row>
    <row r="1441" spans="1:12" ht="40.950000000000003" customHeight="1" x14ac:dyDescent="0.3">
      <c r="A1441" s="32" t="s">
        <v>211</v>
      </c>
      <c r="B1441" s="29" t="s">
        <v>212</v>
      </c>
      <c r="C1441" s="150" t="s">
        <v>213</v>
      </c>
      <c r="D1441" s="151"/>
      <c r="E1441" s="151"/>
      <c r="F1441" s="152"/>
      <c r="G1441" s="21" t="s">
        <v>39</v>
      </c>
      <c r="H1441" s="17">
        <v>19.3</v>
      </c>
      <c r="I1441" s="83"/>
      <c r="J1441" s="83">
        <f t="shared" si="140"/>
        <v>0</v>
      </c>
      <c r="K1441" s="115">
        <f t="shared" si="141"/>
        <v>0</v>
      </c>
      <c r="L1441" s="83">
        <v>2.69</v>
      </c>
    </row>
    <row r="1442" spans="1:12" ht="29.4" customHeight="1" x14ac:dyDescent="0.3">
      <c r="A1442" s="32" t="s">
        <v>214</v>
      </c>
      <c r="B1442" s="29" t="s">
        <v>215</v>
      </c>
      <c r="C1442" s="150" t="s">
        <v>216</v>
      </c>
      <c r="D1442" s="151"/>
      <c r="E1442" s="151"/>
      <c r="F1442" s="152"/>
      <c r="G1442" s="21" t="s">
        <v>39</v>
      </c>
      <c r="H1442" s="17">
        <v>19.3</v>
      </c>
      <c r="I1442" s="83"/>
      <c r="J1442" s="83">
        <f t="shared" si="140"/>
        <v>0</v>
      </c>
      <c r="K1442" s="115">
        <f t="shared" si="141"/>
        <v>0</v>
      </c>
      <c r="L1442" s="83">
        <v>3.05</v>
      </c>
    </row>
    <row r="1443" spans="1:12" ht="29.4" customHeight="1" x14ac:dyDescent="0.3">
      <c r="A1443" s="32" t="s">
        <v>217</v>
      </c>
      <c r="B1443" s="24" t="s">
        <v>218</v>
      </c>
      <c r="C1443" s="150" t="s">
        <v>219</v>
      </c>
      <c r="D1443" s="151"/>
      <c r="E1443" s="151"/>
      <c r="F1443" s="152"/>
      <c r="G1443" s="21" t="s">
        <v>39</v>
      </c>
      <c r="H1443" s="17">
        <v>15.1</v>
      </c>
      <c r="I1443" s="83"/>
      <c r="J1443" s="83">
        <f t="shared" si="140"/>
        <v>0</v>
      </c>
      <c r="K1443" s="115">
        <f t="shared" si="141"/>
        <v>0</v>
      </c>
      <c r="L1443" s="83">
        <v>2.88</v>
      </c>
    </row>
    <row r="1444" spans="1:12" ht="26.25" customHeight="1" x14ac:dyDescent="0.3">
      <c r="A1444" s="67"/>
      <c r="B1444" s="64"/>
      <c r="C1444" s="66"/>
      <c r="D1444" s="25"/>
      <c r="E1444" s="153" t="s">
        <v>220</v>
      </c>
      <c r="F1444" s="153"/>
      <c r="G1444" s="153"/>
      <c r="H1444" s="153"/>
      <c r="I1444" s="153"/>
      <c r="J1444" s="154"/>
      <c r="K1444" s="133">
        <f>SUM(K1439:K1443)</f>
        <v>0</v>
      </c>
      <c r="L1444" s="134"/>
    </row>
    <row r="1445" spans="1:12" x14ac:dyDescent="0.3">
      <c r="A1445" s="33" t="s">
        <v>221</v>
      </c>
      <c r="B1445" s="159" t="s">
        <v>222</v>
      </c>
      <c r="C1445" s="160"/>
      <c r="D1445" s="160"/>
      <c r="E1445" s="160"/>
      <c r="F1445" s="160"/>
      <c r="G1445" s="160"/>
      <c r="H1445" s="160"/>
      <c r="I1445" s="160"/>
      <c r="J1445" s="160"/>
      <c r="K1445" s="160"/>
      <c r="L1445" s="96"/>
    </row>
    <row r="1446" spans="1:12" ht="27.6" customHeight="1" x14ac:dyDescent="0.3">
      <c r="A1446" s="32" t="s">
        <v>223</v>
      </c>
      <c r="B1446" s="29" t="s">
        <v>222</v>
      </c>
      <c r="C1446" s="150" t="s">
        <v>224</v>
      </c>
      <c r="D1446" s="151"/>
      <c r="E1446" s="151"/>
      <c r="F1446" s="152"/>
      <c r="G1446" s="21" t="s">
        <v>225</v>
      </c>
      <c r="H1446" s="17">
        <v>100</v>
      </c>
      <c r="I1446" s="83"/>
      <c r="J1446" s="83">
        <f t="shared" ref="J1446" si="142">I1446+(I1446*21/100)</f>
        <v>0</v>
      </c>
      <c r="K1446" s="115">
        <f t="shared" ref="K1446" si="143">H1446*J1446</f>
        <v>0</v>
      </c>
      <c r="L1446" s="83">
        <v>2.4</v>
      </c>
    </row>
    <row r="1447" spans="1:12" ht="15" customHeight="1" x14ac:dyDescent="0.3">
      <c r="A1447" s="67"/>
      <c r="B1447" s="64"/>
      <c r="C1447" s="66"/>
      <c r="D1447" s="25"/>
      <c r="E1447" s="153" t="s">
        <v>226</v>
      </c>
      <c r="F1447" s="153"/>
      <c r="G1447" s="153"/>
      <c r="H1447" s="153"/>
      <c r="I1447" s="153"/>
      <c r="J1447" s="154"/>
      <c r="K1447" s="133">
        <f>SUM(K1446)</f>
        <v>0</v>
      </c>
      <c r="L1447" s="134"/>
    </row>
    <row r="1448" spans="1:12" x14ac:dyDescent="0.3">
      <c r="A1448" s="33" t="s">
        <v>227</v>
      </c>
      <c r="B1448" s="159" t="s">
        <v>228</v>
      </c>
      <c r="C1448" s="160"/>
      <c r="D1448" s="160"/>
      <c r="E1448" s="160"/>
      <c r="F1448" s="160"/>
      <c r="G1448" s="160"/>
      <c r="H1448" s="160"/>
      <c r="I1448" s="160"/>
      <c r="J1448" s="160"/>
      <c r="K1448" s="160"/>
      <c r="L1448" s="96"/>
    </row>
    <row r="1449" spans="1:12" ht="49.5" customHeight="1" x14ac:dyDescent="0.3">
      <c r="A1449" s="32" t="s">
        <v>229</v>
      </c>
      <c r="B1449" s="29" t="s">
        <v>230</v>
      </c>
      <c r="C1449" s="150" t="s">
        <v>231</v>
      </c>
      <c r="D1449" s="151"/>
      <c r="E1449" s="151"/>
      <c r="F1449" s="152"/>
      <c r="G1449" s="21" t="s">
        <v>17</v>
      </c>
      <c r="H1449" s="17">
        <v>17.600000000000001</v>
      </c>
      <c r="I1449" s="83"/>
      <c r="J1449" s="83">
        <f t="shared" ref="J1449:J1469" si="144">I1449+(I1449*21/100)</f>
        <v>0</v>
      </c>
      <c r="K1449" s="115">
        <f t="shared" ref="K1449:K1469" si="145">H1449*J1449</f>
        <v>0</v>
      </c>
      <c r="L1449" s="83">
        <v>1.1499999999999999</v>
      </c>
    </row>
    <row r="1450" spans="1:12" ht="49.5" customHeight="1" x14ac:dyDescent="0.3">
      <c r="A1450" s="32" t="s">
        <v>232</v>
      </c>
      <c r="B1450" s="29" t="s">
        <v>233</v>
      </c>
      <c r="C1450" s="150" t="s">
        <v>234</v>
      </c>
      <c r="D1450" s="151"/>
      <c r="E1450" s="151"/>
      <c r="F1450" s="152"/>
      <c r="G1450" s="21" t="s">
        <v>17</v>
      </c>
      <c r="H1450" s="17">
        <v>17.600000000000001</v>
      </c>
      <c r="I1450" s="83"/>
      <c r="J1450" s="83">
        <f t="shared" si="144"/>
        <v>0</v>
      </c>
      <c r="K1450" s="115">
        <f t="shared" si="145"/>
        <v>0</v>
      </c>
      <c r="L1450" s="83">
        <v>0.9</v>
      </c>
    </row>
    <row r="1451" spans="1:12" ht="49.5" customHeight="1" x14ac:dyDescent="0.3">
      <c r="A1451" s="32" t="s">
        <v>235</v>
      </c>
      <c r="B1451" s="29" t="s">
        <v>236</v>
      </c>
      <c r="C1451" s="161" t="s">
        <v>237</v>
      </c>
      <c r="D1451" s="162"/>
      <c r="E1451" s="162"/>
      <c r="F1451" s="163"/>
      <c r="G1451" s="21" t="s">
        <v>17</v>
      </c>
      <c r="H1451" s="17">
        <v>1.8</v>
      </c>
      <c r="I1451" s="83"/>
      <c r="J1451" s="83">
        <f t="shared" si="144"/>
        <v>0</v>
      </c>
      <c r="K1451" s="115">
        <f t="shared" si="145"/>
        <v>0</v>
      </c>
      <c r="L1451" s="83">
        <v>1.1499999999999999</v>
      </c>
    </row>
    <row r="1452" spans="1:12" ht="49.5" customHeight="1" x14ac:dyDescent="0.3">
      <c r="A1452" s="32" t="s">
        <v>238</v>
      </c>
      <c r="B1452" s="29" t="s">
        <v>239</v>
      </c>
      <c r="C1452" s="150" t="s">
        <v>237</v>
      </c>
      <c r="D1452" s="151"/>
      <c r="E1452" s="151"/>
      <c r="F1452" s="152"/>
      <c r="G1452" s="21" t="s">
        <v>17</v>
      </c>
      <c r="H1452" s="17">
        <v>1.8</v>
      </c>
      <c r="I1452" s="83"/>
      <c r="J1452" s="83">
        <f t="shared" si="144"/>
        <v>0</v>
      </c>
      <c r="K1452" s="115">
        <f t="shared" si="145"/>
        <v>0</v>
      </c>
      <c r="L1452" s="83">
        <v>0.9</v>
      </c>
    </row>
    <row r="1453" spans="1:12" ht="49.5" customHeight="1" x14ac:dyDescent="0.3">
      <c r="A1453" s="32" t="s">
        <v>240</v>
      </c>
      <c r="B1453" s="24" t="s">
        <v>241</v>
      </c>
      <c r="C1453" s="150" t="s">
        <v>242</v>
      </c>
      <c r="D1453" s="151"/>
      <c r="E1453" s="151"/>
      <c r="F1453" s="152"/>
      <c r="G1453" s="21" t="s">
        <v>17</v>
      </c>
      <c r="H1453" s="17">
        <v>3.3</v>
      </c>
      <c r="I1453" s="83"/>
      <c r="J1453" s="83">
        <f t="shared" si="144"/>
        <v>0</v>
      </c>
      <c r="K1453" s="115">
        <f t="shared" si="145"/>
        <v>0</v>
      </c>
      <c r="L1453" s="83">
        <v>0.9</v>
      </c>
    </row>
    <row r="1454" spans="1:12" ht="49.5" customHeight="1" x14ac:dyDescent="0.3">
      <c r="A1454" s="32" t="s">
        <v>243</v>
      </c>
      <c r="B1454" s="24" t="s">
        <v>244</v>
      </c>
      <c r="C1454" s="150" t="s">
        <v>245</v>
      </c>
      <c r="D1454" s="151"/>
      <c r="E1454" s="151"/>
      <c r="F1454" s="152"/>
      <c r="G1454" s="21" t="s">
        <v>17</v>
      </c>
      <c r="H1454" s="17">
        <v>3.3</v>
      </c>
      <c r="I1454" s="83"/>
      <c r="J1454" s="83">
        <f t="shared" si="144"/>
        <v>0</v>
      </c>
      <c r="K1454" s="115">
        <f t="shared" si="145"/>
        <v>0</v>
      </c>
      <c r="L1454" s="83">
        <v>1.1499999999999999</v>
      </c>
    </row>
    <row r="1455" spans="1:12" ht="61.5" customHeight="1" x14ac:dyDescent="0.3">
      <c r="A1455" s="32" t="s">
        <v>246</v>
      </c>
      <c r="B1455" s="24" t="s">
        <v>247</v>
      </c>
      <c r="C1455" s="150" t="s">
        <v>248</v>
      </c>
      <c r="D1455" s="151"/>
      <c r="E1455" s="151"/>
      <c r="F1455" s="152"/>
      <c r="G1455" s="21" t="s">
        <v>17</v>
      </c>
      <c r="H1455" s="17">
        <v>3.3</v>
      </c>
      <c r="I1455" s="83"/>
      <c r="J1455" s="83">
        <f t="shared" si="144"/>
        <v>0</v>
      </c>
      <c r="K1455" s="115">
        <f t="shared" si="145"/>
        <v>0</v>
      </c>
      <c r="L1455" s="83">
        <v>5.98</v>
      </c>
    </row>
    <row r="1456" spans="1:12" ht="49.5" customHeight="1" x14ac:dyDescent="0.3">
      <c r="A1456" s="32" t="s">
        <v>249</v>
      </c>
      <c r="B1456" s="24" t="s">
        <v>250</v>
      </c>
      <c r="C1456" s="150" t="s">
        <v>248</v>
      </c>
      <c r="D1456" s="151"/>
      <c r="E1456" s="151"/>
      <c r="F1456" s="152"/>
      <c r="G1456" s="21" t="s">
        <v>17</v>
      </c>
      <c r="H1456" s="17">
        <v>3.3</v>
      </c>
      <c r="I1456" s="83"/>
      <c r="J1456" s="83">
        <f t="shared" si="144"/>
        <v>0</v>
      </c>
      <c r="K1456" s="115">
        <f t="shared" si="145"/>
        <v>0</v>
      </c>
      <c r="L1456" s="83">
        <v>3.13</v>
      </c>
    </row>
    <row r="1457" spans="1:12" ht="61.5" customHeight="1" x14ac:dyDescent="0.3">
      <c r="A1457" s="32" t="s">
        <v>251</v>
      </c>
      <c r="B1457" s="24" t="s">
        <v>252</v>
      </c>
      <c r="C1457" s="150" t="s">
        <v>253</v>
      </c>
      <c r="D1457" s="151"/>
      <c r="E1457" s="151"/>
      <c r="F1457" s="152"/>
      <c r="G1457" s="21" t="s">
        <v>17</v>
      </c>
      <c r="H1457" s="17">
        <v>3.6</v>
      </c>
      <c r="I1457" s="83"/>
      <c r="J1457" s="83">
        <f t="shared" si="144"/>
        <v>0</v>
      </c>
      <c r="K1457" s="115">
        <f t="shared" si="145"/>
        <v>0</v>
      </c>
      <c r="L1457" s="83">
        <v>7.9</v>
      </c>
    </row>
    <row r="1458" spans="1:12" ht="49.5" customHeight="1" x14ac:dyDescent="0.3">
      <c r="A1458" s="32" t="s">
        <v>254</v>
      </c>
      <c r="B1458" s="24" t="s">
        <v>255</v>
      </c>
      <c r="C1458" s="150" t="s">
        <v>253</v>
      </c>
      <c r="D1458" s="151"/>
      <c r="E1458" s="151"/>
      <c r="F1458" s="152"/>
      <c r="G1458" s="21" t="s">
        <v>17</v>
      </c>
      <c r="H1458" s="17">
        <v>3.6</v>
      </c>
      <c r="I1458" s="83"/>
      <c r="J1458" s="83">
        <f t="shared" si="144"/>
        <v>0</v>
      </c>
      <c r="K1458" s="115">
        <f t="shared" si="145"/>
        <v>0</v>
      </c>
      <c r="L1458" s="83">
        <v>6.04</v>
      </c>
    </row>
    <row r="1459" spans="1:12" ht="49.5" customHeight="1" x14ac:dyDescent="0.3">
      <c r="A1459" s="32" t="s">
        <v>256</v>
      </c>
      <c r="B1459" s="24" t="s">
        <v>257</v>
      </c>
      <c r="C1459" s="150" t="s">
        <v>258</v>
      </c>
      <c r="D1459" s="151"/>
      <c r="E1459" s="151"/>
      <c r="F1459" s="152"/>
      <c r="G1459" s="21" t="s">
        <v>17</v>
      </c>
      <c r="H1459" s="17">
        <v>0.3</v>
      </c>
      <c r="I1459" s="83"/>
      <c r="J1459" s="83">
        <f t="shared" si="144"/>
        <v>0</v>
      </c>
      <c r="K1459" s="115">
        <f t="shared" si="145"/>
        <v>0</v>
      </c>
      <c r="L1459" s="83">
        <v>1.64</v>
      </c>
    </row>
    <row r="1460" spans="1:12" ht="49.5" customHeight="1" x14ac:dyDescent="0.3">
      <c r="A1460" s="32" t="s">
        <v>259</v>
      </c>
      <c r="B1460" s="24" t="s">
        <v>260</v>
      </c>
      <c r="C1460" s="150" t="s">
        <v>258</v>
      </c>
      <c r="D1460" s="151"/>
      <c r="E1460" s="151"/>
      <c r="F1460" s="152"/>
      <c r="G1460" s="21" t="s">
        <v>17</v>
      </c>
      <c r="H1460" s="17">
        <v>0.3</v>
      </c>
      <c r="I1460" s="83"/>
      <c r="J1460" s="83">
        <f t="shared" si="144"/>
        <v>0</v>
      </c>
      <c r="K1460" s="115">
        <f t="shared" si="145"/>
        <v>0</v>
      </c>
      <c r="L1460" s="83">
        <v>1.64</v>
      </c>
    </row>
    <row r="1461" spans="1:12" ht="61.5" customHeight="1" x14ac:dyDescent="0.3">
      <c r="A1461" s="32" t="s">
        <v>261</v>
      </c>
      <c r="B1461" s="24" t="s">
        <v>262</v>
      </c>
      <c r="C1461" s="150" t="s">
        <v>263</v>
      </c>
      <c r="D1461" s="151"/>
      <c r="E1461" s="151"/>
      <c r="F1461" s="152"/>
      <c r="G1461" s="21" t="s">
        <v>17</v>
      </c>
      <c r="H1461" s="17">
        <v>1.8</v>
      </c>
      <c r="I1461" s="83"/>
      <c r="J1461" s="83">
        <f t="shared" si="144"/>
        <v>0</v>
      </c>
      <c r="K1461" s="115">
        <f t="shared" si="145"/>
        <v>0</v>
      </c>
      <c r="L1461" s="83">
        <v>2.2200000000000002</v>
      </c>
    </row>
    <row r="1462" spans="1:12" ht="49.5" customHeight="1" x14ac:dyDescent="0.3">
      <c r="A1462" s="32" t="s">
        <v>264</v>
      </c>
      <c r="B1462" s="24" t="s">
        <v>265</v>
      </c>
      <c r="C1462" s="150" t="s">
        <v>263</v>
      </c>
      <c r="D1462" s="151"/>
      <c r="E1462" s="151"/>
      <c r="F1462" s="152"/>
      <c r="G1462" s="21" t="s">
        <v>17</v>
      </c>
      <c r="H1462" s="17">
        <v>1.8</v>
      </c>
      <c r="I1462" s="83"/>
      <c r="J1462" s="83">
        <f t="shared" si="144"/>
        <v>0</v>
      </c>
      <c r="K1462" s="115">
        <f t="shared" si="145"/>
        <v>0</v>
      </c>
      <c r="L1462" s="83">
        <v>1.64</v>
      </c>
    </row>
    <row r="1463" spans="1:12" ht="61.5" customHeight="1" x14ac:dyDescent="0.3">
      <c r="A1463" s="32" t="s">
        <v>266</v>
      </c>
      <c r="B1463" s="24" t="s">
        <v>267</v>
      </c>
      <c r="C1463" s="150" t="s">
        <v>268</v>
      </c>
      <c r="D1463" s="151"/>
      <c r="E1463" s="151"/>
      <c r="F1463" s="152"/>
      <c r="G1463" s="21" t="s">
        <v>17</v>
      </c>
      <c r="H1463" s="17">
        <v>3.3</v>
      </c>
      <c r="I1463" s="83"/>
      <c r="J1463" s="83">
        <f t="shared" si="144"/>
        <v>0</v>
      </c>
      <c r="K1463" s="115">
        <f t="shared" si="145"/>
        <v>0</v>
      </c>
      <c r="L1463" s="83">
        <v>1.48</v>
      </c>
    </row>
    <row r="1464" spans="1:12" ht="49.5" customHeight="1" x14ac:dyDescent="0.3">
      <c r="A1464" s="32" t="s">
        <v>269</v>
      </c>
      <c r="B1464" s="24" t="s">
        <v>270</v>
      </c>
      <c r="C1464" s="150" t="s">
        <v>268</v>
      </c>
      <c r="D1464" s="151"/>
      <c r="E1464" s="151"/>
      <c r="F1464" s="152"/>
      <c r="G1464" s="21" t="s">
        <v>17</v>
      </c>
      <c r="H1464" s="17">
        <v>3.3</v>
      </c>
      <c r="I1464" s="83"/>
      <c r="J1464" s="83">
        <f t="shared" si="144"/>
        <v>0</v>
      </c>
      <c r="K1464" s="115">
        <f t="shared" si="145"/>
        <v>0</v>
      </c>
      <c r="L1464" s="83">
        <v>1.48</v>
      </c>
    </row>
    <row r="1465" spans="1:12" ht="61.5" customHeight="1" x14ac:dyDescent="0.3">
      <c r="A1465" s="32" t="s">
        <v>271</v>
      </c>
      <c r="B1465" s="24" t="s">
        <v>272</v>
      </c>
      <c r="C1465" s="150" t="s">
        <v>273</v>
      </c>
      <c r="D1465" s="151"/>
      <c r="E1465" s="151"/>
      <c r="F1465" s="152"/>
      <c r="G1465" s="21" t="s">
        <v>17</v>
      </c>
      <c r="H1465" s="17">
        <v>1.8</v>
      </c>
      <c r="I1465" s="83"/>
      <c r="J1465" s="83">
        <f t="shared" si="144"/>
        <v>0</v>
      </c>
      <c r="K1465" s="115">
        <f t="shared" si="145"/>
        <v>0</v>
      </c>
      <c r="L1465" s="83">
        <v>4.9400000000000004</v>
      </c>
    </row>
    <row r="1466" spans="1:12" ht="49.5" customHeight="1" x14ac:dyDescent="0.3">
      <c r="A1466" s="32" t="s">
        <v>274</v>
      </c>
      <c r="B1466" s="29" t="s">
        <v>275</v>
      </c>
      <c r="C1466" s="150" t="s">
        <v>273</v>
      </c>
      <c r="D1466" s="151"/>
      <c r="E1466" s="151"/>
      <c r="F1466" s="152"/>
      <c r="G1466" s="21" t="s">
        <v>17</v>
      </c>
      <c r="H1466" s="17">
        <v>1.8</v>
      </c>
      <c r="I1466" s="83"/>
      <c r="J1466" s="83">
        <f t="shared" si="144"/>
        <v>0</v>
      </c>
      <c r="K1466" s="115">
        <f t="shared" si="145"/>
        <v>0</v>
      </c>
      <c r="L1466" s="83">
        <v>2.2200000000000002</v>
      </c>
    </row>
    <row r="1467" spans="1:12" ht="49.5" customHeight="1" x14ac:dyDescent="0.3">
      <c r="A1467" s="32" t="s">
        <v>276</v>
      </c>
      <c r="B1467" s="29" t="s">
        <v>277</v>
      </c>
      <c r="C1467" s="150" t="s">
        <v>278</v>
      </c>
      <c r="D1467" s="151"/>
      <c r="E1467" s="151"/>
      <c r="F1467" s="152"/>
      <c r="G1467" s="21" t="s">
        <v>17</v>
      </c>
      <c r="H1467" s="17">
        <v>12.2</v>
      </c>
      <c r="I1467" s="100"/>
      <c r="J1467" s="83">
        <f t="shared" si="144"/>
        <v>0</v>
      </c>
      <c r="K1467" s="115">
        <f t="shared" si="145"/>
        <v>0</v>
      </c>
      <c r="L1467" s="100">
        <v>2.2200000000000002</v>
      </c>
    </row>
    <row r="1468" spans="1:12" ht="49.5" customHeight="1" x14ac:dyDescent="0.3">
      <c r="A1468" s="32" t="s">
        <v>279</v>
      </c>
      <c r="B1468" s="29" t="s">
        <v>280</v>
      </c>
      <c r="C1468" s="150" t="s">
        <v>278</v>
      </c>
      <c r="D1468" s="151"/>
      <c r="E1468" s="151"/>
      <c r="F1468" s="152"/>
      <c r="G1468" s="21" t="s">
        <v>17</v>
      </c>
      <c r="H1468" s="17">
        <v>12.2</v>
      </c>
      <c r="I1468" s="100"/>
      <c r="J1468" s="83">
        <f t="shared" si="144"/>
        <v>0</v>
      </c>
      <c r="K1468" s="115">
        <f t="shared" si="145"/>
        <v>0</v>
      </c>
      <c r="L1468" s="100">
        <v>1.56</v>
      </c>
    </row>
    <row r="1469" spans="1:12" ht="24.75" customHeight="1" x14ac:dyDescent="0.3">
      <c r="A1469" s="32" t="s">
        <v>281</v>
      </c>
      <c r="B1469" s="29" t="s">
        <v>282</v>
      </c>
      <c r="C1469" s="150" t="s">
        <v>283</v>
      </c>
      <c r="D1469" s="151"/>
      <c r="E1469" s="151"/>
      <c r="F1469" s="152"/>
      <c r="G1469" s="21" t="s">
        <v>17</v>
      </c>
      <c r="H1469" s="17">
        <v>2</v>
      </c>
      <c r="I1469" s="100"/>
      <c r="J1469" s="83">
        <f t="shared" si="144"/>
        <v>0</v>
      </c>
      <c r="K1469" s="115">
        <f t="shared" si="145"/>
        <v>0</v>
      </c>
      <c r="L1469" s="100">
        <v>3.17</v>
      </c>
    </row>
    <row r="1470" spans="1:12" ht="15" customHeight="1" x14ac:dyDescent="0.3">
      <c r="A1470" s="68"/>
      <c r="B1470" s="69"/>
      <c r="C1470" s="70"/>
      <c r="D1470" s="71"/>
      <c r="E1470" s="153" t="s">
        <v>285</v>
      </c>
      <c r="F1470" s="153"/>
      <c r="G1470" s="153"/>
      <c r="H1470" s="153"/>
      <c r="I1470" s="153"/>
      <c r="J1470" s="154"/>
      <c r="K1470" s="133">
        <f>SUM(K1449:K1469)</f>
        <v>0</v>
      </c>
      <c r="L1470" s="134"/>
    </row>
    <row r="1471" spans="1:12" ht="15" customHeight="1" x14ac:dyDescent="0.3">
      <c r="A1471" s="155" t="s">
        <v>286</v>
      </c>
      <c r="B1471" s="156"/>
      <c r="C1471" s="156"/>
      <c r="D1471" s="156"/>
      <c r="E1471" s="156"/>
      <c r="F1471" s="156"/>
      <c r="G1471" s="156"/>
      <c r="H1471" s="156"/>
      <c r="I1471" s="156"/>
      <c r="J1471" s="156"/>
      <c r="K1471" s="156"/>
      <c r="L1471" s="156"/>
    </row>
    <row r="1472" spans="1:12" ht="21.75" customHeight="1" x14ac:dyDescent="0.3">
      <c r="A1472" s="157"/>
      <c r="B1472" s="158"/>
      <c r="C1472" s="158"/>
      <c r="D1472" s="158"/>
      <c r="E1472" s="158"/>
      <c r="F1472" s="158"/>
      <c r="G1472" s="158"/>
      <c r="H1472" s="158"/>
      <c r="I1472" s="158"/>
      <c r="J1472" s="158"/>
      <c r="K1472" s="158"/>
      <c r="L1472" s="158"/>
    </row>
    <row r="1473" spans="1:12" ht="24" customHeight="1" x14ac:dyDescent="0.3">
      <c r="A1473" s="72" t="s">
        <v>287</v>
      </c>
      <c r="B1473" s="159" t="s">
        <v>288</v>
      </c>
      <c r="C1473" s="160"/>
      <c r="D1473" s="160"/>
      <c r="E1473" s="160"/>
      <c r="F1473" s="160"/>
      <c r="G1473" s="160"/>
      <c r="H1473" s="160"/>
      <c r="I1473" s="160"/>
      <c r="J1473" s="160"/>
      <c r="K1473" s="160"/>
      <c r="L1473" s="96"/>
    </row>
    <row r="1474" spans="1:12" ht="58.2" customHeight="1" x14ac:dyDescent="0.3">
      <c r="A1474" s="52" t="s">
        <v>289</v>
      </c>
      <c r="B1474" s="24" t="s">
        <v>290</v>
      </c>
      <c r="C1474" s="150" t="s">
        <v>291</v>
      </c>
      <c r="D1474" s="151"/>
      <c r="E1474" s="151"/>
      <c r="F1474" s="152"/>
      <c r="G1474" s="21" t="s">
        <v>17</v>
      </c>
      <c r="H1474" s="17">
        <v>22.4</v>
      </c>
      <c r="I1474" s="83"/>
      <c r="J1474" s="83">
        <f t="shared" ref="J1474:J1478" si="146">I1474+(I1474*21/100)</f>
        <v>0</v>
      </c>
      <c r="K1474" s="115">
        <f t="shared" ref="K1474:K1478" si="147">H1474*J1474</f>
        <v>0</v>
      </c>
      <c r="L1474" s="83">
        <v>1.03</v>
      </c>
    </row>
    <row r="1475" spans="1:12" ht="52.95" customHeight="1" x14ac:dyDescent="0.3">
      <c r="A1475" s="52" t="s">
        <v>292</v>
      </c>
      <c r="B1475" s="24" t="s">
        <v>293</v>
      </c>
      <c r="C1475" s="150" t="s">
        <v>294</v>
      </c>
      <c r="D1475" s="151"/>
      <c r="E1475" s="151"/>
      <c r="F1475" s="152"/>
      <c r="G1475" s="21" t="s">
        <v>39</v>
      </c>
      <c r="H1475" s="17">
        <v>28.6</v>
      </c>
      <c r="I1475" s="83"/>
      <c r="J1475" s="83">
        <f t="shared" si="146"/>
        <v>0</v>
      </c>
      <c r="K1475" s="115">
        <f t="shared" si="147"/>
        <v>0</v>
      </c>
      <c r="L1475" s="83">
        <v>5.2</v>
      </c>
    </row>
    <row r="1476" spans="1:12" ht="41.4" customHeight="1" x14ac:dyDescent="0.3">
      <c r="A1476" s="52" t="s">
        <v>295</v>
      </c>
      <c r="B1476" s="24" t="s">
        <v>296</v>
      </c>
      <c r="C1476" s="150" t="s">
        <v>297</v>
      </c>
      <c r="D1476" s="151"/>
      <c r="E1476" s="151"/>
      <c r="F1476" s="152"/>
      <c r="G1476" s="21" t="s">
        <v>39</v>
      </c>
      <c r="H1476" s="17">
        <v>22.4</v>
      </c>
      <c r="I1476" s="83"/>
      <c r="J1476" s="83">
        <f t="shared" si="146"/>
        <v>0</v>
      </c>
      <c r="K1476" s="115">
        <f t="shared" si="147"/>
        <v>0</v>
      </c>
      <c r="L1476" s="83">
        <v>4.7</v>
      </c>
    </row>
    <row r="1477" spans="1:12" ht="43.2" customHeight="1" x14ac:dyDescent="0.3">
      <c r="A1477" s="52" t="s">
        <v>298</v>
      </c>
      <c r="B1477" s="24" t="s">
        <v>299</v>
      </c>
      <c r="C1477" s="150" t="s">
        <v>300</v>
      </c>
      <c r="D1477" s="151"/>
      <c r="E1477" s="151"/>
      <c r="F1477" s="152"/>
      <c r="G1477" s="21" t="s">
        <v>39</v>
      </c>
      <c r="H1477" s="17">
        <v>8.1999999999999993</v>
      </c>
      <c r="I1477" s="83"/>
      <c r="J1477" s="83">
        <f t="shared" si="146"/>
        <v>0</v>
      </c>
      <c r="K1477" s="115">
        <f t="shared" si="147"/>
        <v>0</v>
      </c>
      <c r="L1477" s="83">
        <v>6.19</v>
      </c>
    </row>
    <row r="1478" spans="1:12" ht="48.6" customHeight="1" x14ac:dyDescent="0.3">
      <c r="A1478" s="52" t="s">
        <v>301</v>
      </c>
      <c r="B1478" s="24" t="s">
        <v>302</v>
      </c>
      <c r="C1478" s="150" t="s">
        <v>303</v>
      </c>
      <c r="D1478" s="151"/>
      <c r="E1478" s="151"/>
      <c r="F1478" s="152"/>
      <c r="G1478" s="21" t="s">
        <v>39</v>
      </c>
      <c r="H1478" s="17">
        <v>18.399999999999999</v>
      </c>
      <c r="I1478" s="83"/>
      <c r="J1478" s="83">
        <f t="shared" si="146"/>
        <v>0</v>
      </c>
      <c r="K1478" s="115">
        <f t="shared" si="147"/>
        <v>0</v>
      </c>
      <c r="L1478" s="83">
        <v>4.79</v>
      </c>
    </row>
    <row r="1479" spans="1:12" ht="27" customHeight="1" x14ac:dyDescent="0.3">
      <c r="A1479" s="55"/>
      <c r="B1479" s="43"/>
      <c r="C1479" s="44"/>
      <c r="D1479" s="25"/>
      <c r="E1479" s="153" t="s">
        <v>304</v>
      </c>
      <c r="F1479" s="153"/>
      <c r="G1479" s="153"/>
      <c r="H1479" s="153"/>
      <c r="I1479" s="153"/>
      <c r="J1479" s="154"/>
      <c r="K1479" s="133">
        <f>SUM(K1474:K1478)</f>
        <v>0</v>
      </c>
      <c r="L1479" s="134"/>
    </row>
    <row r="1480" spans="1:12" ht="15" customHeight="1" x14ac:dyDescent="0.3">
      <c r="A1480" s="33" t="s">
        <v>305</v>
      </c>
      <c r="B1480" s="159" t="s">
        <v>306</v>
      </c>
      <c r="C1480" s="160"/>
      <c r="D1480" s="160"/>
      <c r="E1480" s="160"/>
      <c r="F1480" s="160"/>
      <c r="G1480" s="160"/>
      <c r="H1480" s="160"/>
      <c r="I1480" s="160"/>
      <c r="J1480" s="160"/>
      <c r="K1480" s="160"/>
      <c r="L1480" s="96"/>
    </row>
    <row r="1481" spans="1:12" ht="24.75" customHeight="1" x14ac:dyDescent="0.3">
      <c r="A1481" s="73" t="s">
        <v>307</v>
      </c>
      <c r="B1481" s="26" t="s">
        <v>308</v>
      </c>
      <c r="C1481" s="150" t="s">
        <v>309</v>
      </c>
      <c r="D1481" s="151"/>
      <c r="E1481" s="151"/>
      <c r="F1481" s="152"/>
      <c r="G1481" s="17" t="s">
        <v>17</v>
      </c>
      <c r="H1481" s="17">
        <v>41.6</v>
      </c>
      <c r="I1481" s="83"/>
      <c r="J1481" s="83">
        <f t="shared" ref="J1481:J1482" si="148">I1481+(I1481*21/100)</f>
        <v>0</v>
      </c>
      <c r="K1481" s="115">
        <f t="shared" ref="K1481:K1482" si="149">H1481*J1481</f>
        <v>0</v>
      </c>
      <c r="L1481" s="83">
        <v>7.42</v>
      </c>
    </row>
    <row r="1482" spans="1:12" ht="61.95" customHeight="1" x14ac:dyDescent="0.3">
      <c r="A1482" s="73" t="s">
        <v>310</v>
      </c>
      <c r="B1482" s="26" t="s">
        <v>311</v>
      </c>
      <c r="C1482" s="150" t="s">
        <v>312</v>
      </c>
      <c r="D1482" s="151"/>
      <c r="E1482" s="151"/>
      <c r="F1482" s="152"/>
      <c r="G1482" s="21" t="s">
        <v>39</v>
      </c>
      <c r="H1482" s="17">
        <v>58.4</v>
      </c>
      <c r="I1482" s="83"/>
      <c r="J1482" s="83">
        <f t="shared" si="148"/>
        <v>0</v>
      </c>
      <c r="K1482" s="115">
        <f t="shared" si="149"/>
        <v>0</v>
      </c>
      <c r="L1482" s="83">
        <v>4.03</v>
      </c>
    </row>
    <row r="1483" spans="1:12" x14ac:dyDescent="0.3">
      <c r="A1483" s="55"/>
      <c r="B1483" s="43"/>
      <c r="C1483" s="44"/>
      <c r="D1483" s="25"/>
      <c r="E1483" s="153" t="s">
        <v>313</v>
      </c>
      <c r="F1483" s="153"/>
      <c r="G1483" s="153"/>
      <c r="H1483" s="153"/>
      <c r="I1483" s="153"/>
      <c r="J1483" s="154"/>
      <c r="K1483" s="133">
        <f>SUM(K1481:K1482)</f>
        <v>0</v>
      </c>
      <c r="L1483" s="134"/>
    </row>
    <row r="1484" spans="1:12" ht="15" customHeight="1" x14ac:dyDescent="0.3">
      <c r="A1484" s="33" t="s">
        <v>314</v>
      </c>
      <c r="B1484" s="159" t="s">
        <v>315</v>
      </c>
      <c r="C1484" s="160"/>
      <c r="D1484" s="160"/>
      <c r="E1484" s="160"/>
      <c r="F1484" s="160"/>
      <c r="G1484" s="160"/>
      <c r="H1484" s="160"/>
      <c r="I1484" s="160"/>
      <c r="J1484" s="160"/>
      <c r="K1484" s="160"/>
      <c r="L1484" s="96"/>
    </row>
    <row r="1485" spans="1:12" ht="15" customHeight="1" x14ac:dyDescent="0.3">
      <c r="A1485" s="52" t="s">
        <v>316</v>
      </c>
      <c r="B1485" s="24" t="s">
        <v>317</v>
      </c>
      <c r="C1485" s="150" t="s">
        <v>318</v>
      </c>
      <c r="D1485" s="151"/>
      <c r="E1485" s="151"/>
      <c r="F1485" s="152"/>
      <c r="G1485" s="21" t="s">
        <v>39</v>
      </c>
      <c r="H1485" s="17">
        <v>17.5</v>
      </c>
      <c r="I1485" s="83"/>
      <c r="J1485" s="83">
        <f t="shared" ref="J1485:J1487" si="150">I1485+(I1485*21/100)</f>
        <v>0</v>
      </c>
      <c r="K1485" s="115">
        <f t="shared" ref="K1485:K1487" si="151">H1485*J1485</f>
        <v>0</v>
      </c>
      <c r="L1485" s="83">
        <v>5.12</v>
      </c>
    </row>
    <row r="1486" spans="1:12" ht="27" customHeight="1" x14ac:dyDescent="0.3">
      <c r="A1486" s="52" t="s">
        <v>319</v>
      </c>
      <c r="B1486" s="24" t="s">
        <v>320</v>
      </c>
      <c r="C1486" s="150" t="s">
        <v>321</v>
      </c>
      <c r="D1486" s="151"/>
      <c r="E1486" s="151"/>
      <c r="F1486" s="152"/>
      <c r="G1486" s="21" t="s">
        <v>225</v>
      </c>
      <c r="H1486" s="17">
        <v>52.5</v>
      </c>
      <c r="I1486" s="83"/>
      <c r="J1486" s="83">
        <f t="shared" si="150"/>
        <v>0</v>
      </c>
      <c r="K1486" s="115">
        <f t="shared" si="151"/>
        <v>0</v>
      </c>
      <c r="L1486" s="83">
        <v>3.71</v>
      </c>
    </row>
    <row r="1487" spans="1:12" x14ac:dyDescent="0.3">
      <c r="A1487" s="52" t="s">
        <v>322</v>
      </c>
      <c r="B1487" s="24" t="s">
        <v>323</v>
      </c>
      <c r="C1487" s="150" t="s">
        <v>324</v>
      </c>
      <c r="D1487" s="151"/>
      <c r="E1487" s="151"/>
      <c r="F1487" s="152"/>
      <c r="G1487" s="21" t="s">
        <v>325</v>
      </c>
      <c r="H1487" s="17">
        <v>30</v>
      </c>
      <c r="I1487" s="83"/>
      <c r="J1487" s="83">
        <f t="shared" si="150"/>
        <v>0</v>
      </c>
      <c r="K1487" s="115">
        <f t="shared" si="151"/>
        <v>0</v>
      </c>
      <c r="L1487" s="83">
        <v>1.23</v>
      </c>
    </row>
    <row r="1488" spans="1:12" ht="15" customHeight="1" x14ac:dyDescent="0.3">
      <c r="A1488" s="67"/>
      <c r="B1488" s="64"/>
      <c r="C1488" s="66"/>
      <c r="D1488" s="74"/>
      <c r="E1488" s="153" t="s">
        <v>326</v>
      </c>
      <c r="F1488" s="153"/>
      <c r="G1488" s="153"/>
      <c r="H1488" s="153"/>
      <c r="I1488" s="153"/>
      <c r="J1488" s="154"/>
      <c r="K1488" s="137">
        <f>SUM(K1485:K1487)</f>
        <v>0</v>
      </c>
      <c r="L1488" s="138"/>
    </row>
    <row r="1489" spans="1:12" ht="24.75" customHeight="1" x14ac:dyDescent="0.3">
      <c r="A1489" s="33" t="s">
        <v>327</v>
      </c>
      <c r="B1489" s="159" t="s">
        <v>328</v>
      </c>
      <c r="C1489" s="160"/>
      <c r="D1489" s="160"/>
      <c r="E1489" s="160"/>
      <c r="F1489" s="160"/>
      <c r="G1489" s="160"/>
      <c r="H1489" s="160"/>
      <c r="I1489" s="160"/>
      <c r="J1489" s="160"/>
      <c r="K1489" s="160"/>
      <c r="L1489" s="96"/>
    </row>
    <row r="1490" spans="1:12" ht="15" customHeight="1" x14ac:dyDescent="0.3">
      <c r="A1490" s="52" t="s">
        <v>329</v>
      </c>
      <c r="B1490" s="29" t="s">
        <v>328</v>
      </c>
      <c r="C1490" s="150" t="s">
        <v>330</v>
      </c>
      <c r="D1490" s="151"/>
      <c r="E1490" s="151"/>
      <c r="F1490" s="152"/>
      <c r="G1490" s="21" t="s">
        <v>225</v>
      </c>
      <c r="H1490" s="17">
        <v>87.3</v>
      </c>
      <c r="I1490" s="83"/>
      <c r="J1490" s="83">
        <f t="shared" ref="J1490:J1491" si="152">I1490+(I1490*21/100)</f>
        <v>0</v>
      </c>
      <c r="K1490" s="115">
        <f t="shared" ref="K1490:K1491" si="153">H1490*J1490</f>
        <v>0</v>
      </c>
      <c r="L1490" s="83">
        <v>2.97</v>
      </c>
    </row>
    <row r="1491" spans="1:12" ht="29.25" customHeight="1" x14ac:dyDescent="0.3">
      <c r="A1491" s="52" t="s">
        <v>331</v>
      </c>
      <c r="B1491" s="29" t="s">
        <v>328</v>
      </c>
      <c r="C1491" s="150" t="s">
        <v>332</v>
      </c>
      <c r="D1491" s="151"/>
      <c r="E1491" s="151"/>
      <c r="F1491" s="152"/>
      <c r="G1491" s="21" t="s">
        <v>225</v>
      </c>
      <c r="H1491" s="17">
        <v>12.7</v>
      </c>
      <c r="I1491" s="83"/>
      <c r="J1491" s="83">
        <f t="shared" si="152"/>
        <v>0</v>
      </c>
      <c r="K1491" s="115">
        <f t="shared" si="153"/>
        <v>0</v>
      </c>
      <c r="L1491" s="83">
        <v>3.55</v>
      </c>
    </row>
    <row r="1492" spans="1:12" ht="34.950000000000003" customHeight="1" x14ac:dyDescent="0.3">
      <c r="A1492" s="55"/>
      <c r="B1492" s="43"/>
      <c r="C1492" s="44"/>
      <c r="D1492" s="25"/>
      <c r="E1492" s="153" t="s">
        <v>333</v>
      </c>
      <c r="F1492" s="153"/>
      <c r="G1492" s="153"/>
      <c r="H1492" s="153"/>
      <c r="I1492" s="153"/>
      <c r="J1492" s="154"/>
      <c r="K1492" s="133">
        <f>SUM(K1490:K1491)</f>
        <v>0</v>
      </c>
      <c r="L1492" s="134"/>
    </row>
    <row r="1493" spans="1:12" ht="15" customHeight="1" x14ac:dyDescent="0.3">
      <c r="A1493" s="62" t="s">
        <v>334</v>
      </c>
      <c r="B1493" s="159" t="s">
        <v>335</v>
      </c>
      <c r="C1493" s="160"/>
      <c r="D1493" s="160"/>
      <c r="E1493" s="160"/>
      <c r="F1493" s="160"/>
      <c r="G1493" s="160"/>
      <c r="H1493" s="160"/>
      <c r="I1493" s="160"/>
      <c r="J1493" s="160"/>
      <c r="K1493" s="160"/>
      <c r="L1493" s="96"/>
    </row>
    <row r="1494" spans="1:12" ht="27" customHeight="1" x14ac:dyDescent="0.3">
      <c r="A1494" s="75" t="s">
        <v>336</v>
      </c>
      <c r="B1494" s="29" t="s">
        <v>337</v>
      </c>
      <c r="C1494" s="150" t="s">
        <v>338</v>
      </c>
      <c r="D1494" s="151"/>
      <c r="E1494" s="151"/>
      <c r="F1494" s="152"/>
      <c r="G1494" s="21" t="s">
        <v>325</v>
      </c>
      <c r="H1494" s="17">
        <v>30.5</v>
      </c>
      <c r="I1494" s="83"/>
      <c r="J1494" s="83">
        <f t="shared" ref="J1494:J1496" si="154">I1494+(I1494*21/100)</f>
        <v>0</v>
      </c>
      <c r="K1494" s="115">
        <f t="shared" ref="K1494:K1496" si="155">H1494*J1494</f>
        <v>0</v>
      </c>
      <c r="L1494" s="83">
        <v>3.79</v>
      </c>
    </row>
    <row r="1495" spans="1:12" ht="34.950000000000003" customHeight="1" x14ac:dyDescent="0.3">
      <c r="A1495" s="75" t="s">
        <v>339</v>
      </c>
      <c r="B1495" s="29" t="s">
        <v>340</v>
      </c>
      <c r="C1495" s="150" t="s">
        <v>341</v>
      </c>
      <c r="D1495" s="151"/>
      <c r="E1495" s="151"/>
      <c r="F1495" s="152"/>
      <c r="G1495" s="21" t="s">
        <v>225</v>
      </c>
      <c r="H1495" s="17">
        <v>27.5</v>
      </c>
      <c r="I1495" s="83"/>
      <c r="J1495" s="83">
        <f t="shared" si="154"/>
        <v>0</v>
      </c>
      <c r="K1495" s="115">
        <f t="shared" si="155"/>
        <v>0</v>
      </c>
      <c r="L1495" s="83">
        <v>13.63</v>
      </c>
    </row>
    <row r="1496" spans="1:12" ht="36.75" customHeight="1" x14ac:dyDescent="0.3">
      <c r="A1496" s="75" t="s">
        <v>342</v>
      </c>
      <c r="B1496" s="29" t="s">
        <v>343</v>
      </c>
      <c r="C1496" s="150" t="s">
        <v>344</v>
      </c>
      <c r="D1496" s="151"/>
      <c r="E1496" s="151"/>
      <c r="F1496" s="152"/>
      <c r="G1496" s="21" t="s">
        <v>325</v>
      </c>
      <c r="H1496" s="17">
        <v>42</v>
      </c>
      <c r="I1496" s="83"/>
      <c r="J1496" s="83">
        <f t="shared" si="154"/>
        <v>0</v>
      </c>
      <c r="K1496" s="115">
        <f t="shared" si="155"/>
        <v>0</v>
      </c>
      <c r="L1496" s="83">
        <v>0.62</v>
      </c>
    </row>
    <row r="1497" spans="1:12" ht="42" customHeight="1" x14ac:dyDescent="0.3">
      <c r="A1497" s="76"/>
      <c r="B1497" s="63"/>
      <c r="C1497" s="30"/>
      <c r="D1497" s="25"/>
      <c r="E1497" s="153" t="s">
        <v>345</v>
      </c>
      <c r="F1497" s="153"/>
      <c r="G1497" s="153"/>
      <c r="H1497" s="153"/>
      <c r="I1497" s="153"/>
      <c r="J1497" s="154"/>
      <c r="K1497" s="133">
        <f>SUM(K1494:K1496)</f>
        <v>0</v>
      </c>
      <c r="L1497" s="134"/>
    </row>
    <row r="1498" spans="1:12" ht="32.4" customHeight="1" x14ac:dyDescent="0.3">
      <c r="A1498" s="170" t="s">
        <v>346</v>
      </c>
      <c r="B1498" s="171"/>
      <c r="C1498" s="171"/>
      <c r="D1498" s="171"/>
      <c r="E1498" s="171"/>
      <c r="F1498" s="171"/>
      <c r="G1498" s="171"/>
      <c r="H1498" s="171"/>
      <c r="I1498" s="171"/>
      <c r="J1498" s="171"/>
      <c r="K1498" s="171"/>
      <c r="L1498" s="101"/>
    </row>
    <row r="1499" spans="1:12" ht="45.75" customHeight="1" x14ac:dyDescent="0.3">
      <c r="A1499" s="52" t="s">
        <v>347</v>
      </c>
      <c r="B1499" s="29" t="s">
        <v>348</v>
      </c>
      <c r="C1499" s="150" t="s">
        <v>349</v>
      </c>
      <c r="D1499" s="151"/>
      <c r="E1499" s="151"/>
      <c r="F1499" s="152"/>
      <c r="G1499" s="21" t="s">
        <v>225</v>
      </c>
      <c r="H1499" s="17">
        <v>16.899999999999999</v>
      </c>
      <c r="I1499" s="83"/>
      <c r="J1499" s="83">
        <f t="shared" ref="J1499:J1503" si="156">I1499+(I1499*21/100)</f>
        <v>0</v>
      </c>
      <c r="K1499" s="115">
        <f t="shared" ref="K1499:K1503" si="157">H1499*J1499</f>
        <v>0</v>
      </c>
      <c r="L1499" s="83">
        <v>0.5</v>
      </c>
    </row>
    <row r="1500" spans="1:12" ht="35.4" customHeight="1" x14ac:dyDescent="0.3">
      <c r="A1500" s="52" t="s">
        <v>350</v>
      </c>
      <c r="B1500" s="29" t="s">
        <v>351</v>
      </c>
      <c r="C1500" s="150" t="s">
        <v>352</v>
      </c>
      <c r="D1500" s="151"/>
      <c r="E1500" s="151"/>
      <c r="F1500" s="152"/>
      <c r="G1500" s="21" t="s">
        <v>225</v>
      </c>
      <c r="H1500" s="17">
        <v>14</v>
      </c>
      <c r="I1500" s="83"/>
      <c r="J1500" s="83">
        <f t="shared" si="156"/>
        <v>0</v>
      </c>
      <c r="K1500" s="115">
        <f t="shared" si="157"/>
        <v>0</v>
      </c>
      <c r="L1500" s="83">
        <v>0.4</v>
      </c>
    </row>
    <row r="1501" spans="1:12" ht="15" customHeight="1" x14ac:dyDescent="0.3">
      <c r="A1501" s="52" t="s">
        <v>353</v>
      </c>
      <c r="B1501" s="29" t="s">
        <v>354</v>
      </c>
      <c r="C1501" s="150" t="s">
        <v>355</v>
      </c>
      <c r="D1501" s="151"/>
      <c r="E1501" s="151"/>
      <c r="F1501" s="152"/>
      <c r="G1501" s="21" t="s">
        <v>325</v>
      </c>
      <c r="H1501" s="17">
        <v>4</v>
      </c>
      <c r="I1501" s="83"/>
      <c r="J1501" s="83">
        <f t="shared" si="156"/>
        <v>0</v>
      </c>
      <c r="K1501" s="115">
        <f t="shared" si="157"/>
        <v>0</v>
      </c>
      <c r="L1501" s="83">
        <v>1.98</v>
      </c>
    </row>
    <row r="1502" spans="1:12" ht="29.4" customHeight="1" x14ac:dyDescent="0.3">
      <c r="A1502" s="52" t="s">
        <v>356</v>
      </c>
      <c r="B1502" s="29" t="s">
        <v>357</v>
      </c>
      <c r="C1502" s="150" t="s">
        <v>358</v>
      </c>
      <c r="D1502" s="151"/>
      <c r="E1502" s="151"/>
      <c r="F1502" s="152"/>
      <c r="G1502" s="21" t="s">
        <v>225</v>
      </c>
      <c r="H1502" s="17">
        <v>49.8</v>
      </c>
      <c r="I1502" s="83"/>
      <c r="J1502" s="83">
        <f t="shared" si="156"/>
        <v>0</v>
      </c>
      <c r="K1502" s="115">
        <f t="shared" si="157"/>
        <v>0</v>
      </c>
      <c r="L1502" s="83">
        <v>0.25</v>
      </c>
    </row>
    <row r="1503" spans="1:12" ht="15" customHeight="1" x14ac:dyDescent="0.3">
      <c r="A1503" s="52" t="s">
        <v>359</v>
      </c>
      <c r="B1503" s="29" t="s">
        <v>360</v>
      </c>
      <c r="C1503" s="150" t="s">
        <v>361</v>
      </c>
      <c r="D1503" s="151"/>
      <c r="E1503" s="151"/>
      <c r="F1503" s="152"/>
      <c r="G1503" s="21" t="s">
        <v>362</v>
      </c>
      <c r="H1503" s="17">
        <v>15.3</v>
      </c>
      <c r="I1503" s="83"/>
      <c r="J1503" s="83">
        <f t="shared" si="156"/>
        <v>0</v>
      </c>
      <c r="K1503" s="115">
        <f t="shared" si="157"/>
        <v>0</v>
      </c>
      <c r="L1503" s="83">
        <v>0.12</v>
      </c>
    </row>
    <row r="1504" spans="1:12" ht="37.200000000000003" customHeight="1" x14ac:dyDescent="0.3">
      <c r="A1504" s="67"/>
      <c r="B1504" s="64"/>
      <c r="C1504" s="66"/>
      <c r="D1504" s="74"/>
      <c r="E1504" s="153" t="s">
        <v>363</v>
      </c>
      <c r="F1504" s="153"/>
      <c r="G1504" s="153"/>
      <c r="H1504" s="153"/>
      <c r="I1504" s="153"/>
      <c r="J1504" s="154"/>
      <c r="K1504" s="137">
        <f>SUM(K1499:K1503)</f>
        <v>0</v>
      </c>
      <c r="L1504" s="138"/>
    </row>
    <row r="1505" spans="1:12" x14ac:dyDescent="0.3">
      <c r="A1505" s="64"/>
      <c r="B1505" s="147"/>
      <c r="C1505" s="147"/>
      <c r="D1505" s="147"/>
      <c r="E1505" s="147"/>
      <c r="F1505" s="147"/>
      <c r="G1505" s="147"/>
      <c r="H1505" s="147"/>
      <c r="I1505" s="147"/>
      <c r="J1505" s="147"/>
      <c r="K1505" s="147"/>
      <c r="L1505" s="102"/>
    </row>
    <row r="1506" spans="1:12" ht="15.6" x14ac:dyDescent="0.3">
      <c r="A1506" s="148" t="s">
        <v>364</v>
      </c>
      <c r="B1506" s="148"/>
      <c r="C1506" s="148"/>
      <c r="D1506" s="148"/>
      <c r="E1506" s="148"/>
      <c r="F1506" s="148"/>
      <c r="G1506" s="148"/>
      <c r="H1506" s="148"/>
      <c r="I1506" s="148"/>
      <c r="J1506" s="148"/>
      <c r="K1506" s="121"/>
      <c r="L1506" s="103"/>
    </row>
    <row r="1507" spans="1:12" x14ac:dyDescent="0.3">
      <c r="A1507" s="64"/>
      <c r="B1507" s="64"/>
      <c r="C1507" s="66"/>
      <c r="D1507" s="66"/>
      <c r="E1507" s="66"/>
      <c r="F1507" s="66"/>
      <c r="G1507" s="64"/>
      <c r="H1507" s="64"/>
      <c r="I1507" s="64"/>
      <c r="J1507" s="119"/>
      <c r="K1507" s="64"/>
      <c r="L1507" s="99"/>
    </row>
    <row r="1508" spans="1:12" x14ac:dyDescent="0.3">
      <c r="A1508" s="149" t="s">
        <v>365</v>
      </c>
      <c r="B1508" s="149"/>
      <c r="C1508" s="149"/>
      <c r="D1508" s="149"/>
      <c r="E1508" s="149"/>
      <c r="F1508" s="149"/>
      <c r="G1508" s="64"/>
      <c r="H1508" s="64"/>
      <c r="I1508" s="64"/>
      <c r="J1508" s="119"/>
      <c r="K1508" s="64"/>
      <c r="L1508" s="99"/>
    </row>
    <row r="1509" spans="1:12" x14ac:dyDescent="0.3">
      <c r="A1509" s="64"/>
      <c r="B1509" s="64"/>
      <c r="C1509" s="66"/>
      <c r="D1509" s="66"/>
      <c r="E1509" s="66"/>
      <c r="F1509" s="66"/>
      <c r="G1509" s="64"/>
      <c r="H1509" s="64"/>
      <c r="I1509" s="64"/>
      <c r="J1509" s="119"/>
      <c r="K1509" s="64"/>
      <c r="L1509" s="99"/>
    </row>
    <row r="1510" spans="1:12" ht="30" customHeight="1" x14ac:dyDescent="0.3">
      <c r="A1510" s="77" t="s">
        <v>373</v>
      </c>
      <c r="B1510" s="77"/>
      <c r="C1510" s="78"/>
      <c r="D1510" s="78"/>
      <c r="E1510" s="78"/>
      <c r="F1510" s="78"/>
      <c r="G1510" s="79"/>
      <c r="H1510" s="79"/>
      <c r="I1510" s="79"/>
      <c r="J1510" s="122"/>
      <c r="K1510" s="64"/>
      <c r="L1510" s="99"/>
    </row>
    <row r="1511" spans="1:12" ht="2.4" customHeight="1" x14ac:dyDescent="0.3">
      <c r="A1511" s="143" t="s">
        <v>4</v>
      </c>
      <c r="B1511" s="143" t="s">
        <v>5</v>
      </c>
      <c r="C1511" s="187" t="s">
        <v>6</v>
      </c>
      <c r="D1511" s="188"/>
      <c r="E1511" s="188"/>
      <c r="F1511" s="189"/>
      <c r="G1511" s="143" t="s">
        <v>7</v>
      </c>
      <c r="H1511" s="143" t="s">
        <v>8</v>
      </c>
      <c r="I1511" s="143" t="s">
        <v>378</v>
      </c>
      <c r="J1511" s="143" t="s">
        <v>9</v>
      </c>
      <c r="K1511" s="143" t="s">
        <v>10</v>
      </c>
      <c r="L1511" s="145" t="s">
        <v>379</v>
      </c>
    </row>
    <row r="1512" spans="1:12" ht="44.4" customHeight="1" x14ac:dyDescent="0.3">
      <c r="A1512" s="144"/>
      <c r="B1512" s="144"/>
      <c r="C1512" s="190"/>
      <c r="D1512" s="191"/>
      <c r="E1512" s="191"/>
      <c r="F1512" s="192"/>
      <c r="G1512" s="144"/>
      <c r="H1512" s="144"/>
      <c r="I1512" s="144"/>
      <c r="J1512" s="144"/>
      <c r="K1512" s="144"/>
      <c r="L1512" s="146"/>
    </row>
    <row r="1513" spans="1:12" ht="29.25" customHeight="1" x14ac:dyDescent="0.3">
      <c r="A1513" s="193" t="s">
        <v>11</v>
      </c>
      <c r="B1513" s="194"/>
      <c r="C1513" s="194"/>
      <c r="D1513" s="194"/>
      <c r="E1513" s="194"/>
      <c r="F1513" s="194"/>
      <c r="G1513" s="194"/>
      <c r="H1513" s="194"/>
      <c r="I1513" s="194"/>
      <c r="J1513" s="194"/>
      <c r="K1513" s="194"/>
      <c r="L1513" s="194"/>
    </row>
    <row r="1514" spans="1:12" ht="26.25" customHeight="1" x14ac:dyDescent="0.3">
      <c r="A1514" s="35" t="s">
        <v>12</v>
      </c>
      <c r="B1514" s="36" t="s">
        <v>13</v>
      </c>
      <c r="C1514" s="37"/>
      <c r="D1514" s="37"/>
      <c r="E1514" s="37"/>
      <c r="F1514" s="37"/>
      <c r="G1514" s="38"/>
      <c r="H1514" s="39"/>
      <c r="I1514" s="39"/>
      <c r="J1514" s="39"/>
      <c r="K1514" s="37"/>
      <c r="L1514" s="94"/>
    </row>
    <row r="1515" spans="1:12" ht="40.5" customHeight="1" x14ac:dyDescent="0.3">
      <c r="A1515" s="40" t="s">
        <v>14</v>
      </c>
      <c r="B1515" s="29" t="s">
        <v>15</v>
      </c>
      <c r="C1515" s="161" t="s">
        <v>16</v>
      </c>
      <c r="D1515" s="162"/>
      <c r="E1515" s="162"/>
      <c r="F1515" s="163"/>
      <c r="G1515" s="21" t="s">
        <v>17</v>
      </c>
      <c r="H1515" s="41">
        <v>40</v>
      </c>
      <c r="I1515" s="83"/>
      <c r="J1515" s="83">
        <f t="shared" ref="J1515:J1520" si="158">I1515+(I1515*21/100)</f>
        <v>0</v>
      </c>
      <c r="K1515" s="115">
        <f t="shared" ref="K1515:K1520" si="159">H1515*J1515</f>
        <v>0</v>
      </c>
      <c r="L1515" s="83">
        <v>3.62</v>
      </c>
    </row>
    <row r="1516" spans="1:12" ht="60.6" customHeight="1" x14ac:dyDescent="0.3">
      <c r="A1516" s="40" t="s">
        <v>18</v>
      </c>
      <c r="B1516" s="29" t="s">
        <v>19</v>
      </c>
      <c r="C1516" s="161" t="s">
        <v>20</v>
      </c>
      <c r="D1516" s="162"/>
      <c r="E1516" s="162"/>
      <c r="F1516" s="163"/>
      <c r="G1516" s="21" t="s">
        <v>17</v>
      </c>
      <c r="H1516" s="41">
        <v>10</v>
      </c>
      <c r="I1516" s="83"/>
      <c r="J1516" s="83">
        <f t="shared" si="158"/>
        <v>0</v>
      </c>
      <c r="K1516" s="115">
        <f t="shared" si="159"/>
        <v>0</v>
      </c>
      <c r="L1516" s="83">
        <v>1.79</v>
      </c>
    </row>
    <row r="1517" spans="1:12" ht="63" customHeight="1" x14ac:dyDescent="0.3">
      <c r="A1517" s="40" t="s">
        <v>21</v>
      </c>
      <c r="B1517" s="29" t="s">
        <v>22</v>
      </c>
      <c r="C1517" s="161" t="s">
        <v>23</v>
      </c>
      <c r="D1517" s="162"/>
      <c r="E1517" s="162"/>
      <c r="F1517" s="163"/>
      <c r="G1517" s="21" t="s">
        <v>17</v>
      </c>
      <c r="H1517" s="41">
        <v>32</v>
      </c>
      <c r="I1517" s="83"/>
      <c r="J1517" s="83">
        <f t="shared" si="158"/>
        <v>0</v>
      </c>
      <c r="K1517" s="115">
        <f t="shared" si="159"/>
        <v>0</v>
      </c>
      <c r="L1517" s="83">
        <v>0.65</v>
      </c>
    </row>
    <row r="1518" spans="1:12" ht="64.2" customHeight="1" x14ac:dyDescent="0.3">
      <c r="A1518" s="40" t="s">
        <v>24</v>
      </c>
      <c r="B1518" s="29" t="s">
        <v>25</v>
      </c>
      <c r="C1518" s="161" t="s">
        <v>26</v>
      </c>
      <c r="D1518" s="162"/>
      <c r="E1518" s="162"/>
      <c r="F1518" s="163"/>
      <c r="G1518" s="21" t="s">
        <v>17</v>
      </c>
      <c r="H1518" s="41">
        <v>6</v>
      </c>
      <c r="I1518" s="83"/>
      <c r="J1518" s="83">
        <f t="shared" si="158"/>
        <v>0</v>
      </c>
      <c r="K1518" s="115">
        <f t="shared" si="159"/>
        <v>0</v>
      </c>
      <c r="L1518" s="83">
        <v>7.23</v>
      </c>
    </row>
    <row r="1519" spans="1:12" ht="61.5" customHeight="1" x14ac:dyDescent="0.3">
      <c r="A1519" s="40" t="s">
        <v>27</v>
      </c>
      <c r="B1519" s="29" t="s">
        <v>28</v>
      </c>
      <c r="C1519" s="161" t="s">
        <v>29</v>
      </c>
      <c r="D1519" s="162"/>
      <c r="E1519" s="162"/>
      <c r="F1519" s="163"/>
      <c r="G1519" s="21" t="s">
        <v>17</v>
      </c>
      <c r="H1519" s="41">
        <v>6</v>
      </c>
      <c r="I1519" s="83"/>
      <c r="J1519" s="83">
        <f t="shared" si="158"/>
        <v>0</v>
      </c>
      <c r="K1519" s="115">
        <f t="shared" si="159"/>
        <v>0</v>
      </c>
      <c r="L1519" s="83">
        <v>7.23</v>
      </c>
    </row>
    <row r="1520" spans="1:12" ht="65.25" customHeight="1" x14ac:dyDescent="0.3">
      <c r="A1520" s="40" t="s">
        <v>30</v>
      </c>
      <c r="B1520" s="29" t="s">
        <v>31</v>
      </c>
      <c r="C1520" s="161" t="s">
        <v>32</v>
      </c>
      <c r="D1520" s="162"/>
      <c r="E1520" s="162"/>
      <c r="F1520" s="163"/>
      <c r="G1520" s="21" t="s">
        <v>17</v>
      </c>
      <c r="H1520" s="41">
        <v>6</v>
      </c>
      <c r="I1520" s="83"/>
      <c r="J1520" s="83">
        <f t="shared" si="158"/>
        <v>0</v>
      </c>
      <c r="K1520" s="115">
        <f t="shared" si="159"/>
        <v>0</v>
      </c>
      <c r="L1520" s="83">
        <v>3.88</v>
      </c>
    </row>
    <row r="1521" spans="1:12" ht="24.75" customHeight="1" x14ac:dyDescent="0.3">
      <c r="A1521" s="42"/>
      <c r="B1521" s="43"/>
      <c r="C1521" s="44"/>
      <c r="D1521" s="25"/>
      <c r="E1521" s="153" t="s">
        <v>33</v>
      </c>
      <c r="F1521" s="153"/>
      <c r="G1521" s="153"/>
      <c r="H1521" s="153"/>
      <c r="I1521" s="153"/>
      <c r="J1521" s="154"/>
      <c r="K1521" s="133">
        <f>SUM(K1515:K1520)</f>
        <v>0</v>
      </c>
      <c r="L1521" s="134"/>
    </row>
    <row r="1522" spans="1:12" ht="27" customHeight="1" x14ac:dyDescent="0.3">
      <c r="A1522" s="45" t="s">
        <v>34</v>
      </c>
      <c r="B1522" s="175" t="s">
        <v>35</v>
      </c>
      <c r="C1522" s="176"/>
      <c r="D1522" s="176"/>
      <c r="E1522" s="176"/>
      <c r="F1522" s="176"/>
      <c r="G1522" s="176"/>
      <c r="H1522" s="176"/>
      <c r="I1522" s="176"/>
      <c r="J1522" s="176"/>
      <c r="K1522" s="176"/>
      <c r="L1522" s="95"/>
    </row>
    <row r="1523" spans="1:12" ht="42.75" customHeight="1" x14ac:dyDescent="0.3">
      <c r="A1523" s="19" t="s">
        <v>36</v>
      </c>
      <c r="B1523" s="24" t="s">
        <v>37</v>
      </c>
      <c r="C1523" s="150" t="s">
        <v>38</v>
      </c>
      <c r="D1523" s="151"/>
      <c r="E1523" s="151"/>
      <c r="F1523" s="152"/>
      <c r="G1523" s="21" t="s">
        <v>39</v>
      </c>
      <c r="H1523" s="17">
        <v>30</v>
      </c>
      <c r="I1523" s="83"/>
      <c r="J1523" s="83">
        <f t="shared" ref="J1523:J1531" si="160">I1523+(I1523*21/100)</f>
        <v>0</v>
      </c>
      <c r="K1523" s="115">
        <f t="shared" ref="K1523:K1531" si="161">H1523*J1523</f>
        <v>0</v>
      </c>
      <c r="L1523" s="83">
        <v>1.36</v>
      </c>
    </row>
    <row r="1524" spans="1:12" ht="39" customHeight="1" x14ac:dyDescent="0.3">
      <c r="A1524" s="19" t="s">
        <v>40</v>
      </c>
      <c r="B1524" s="24" t="s">
        <v>41</v>
      </c>
      <c r="C1524" s="150" t="s">
        <v>42</v>
      </c>
      <c r="D1524" s="151"/>
      <c r="E1524" s="151"/>
      <c r="F1524" s="152"/>
      <c r="G1524" s="21" t="s">
        <v>17</v>
      </c>
      <c r="H1524" s="17">
        <v>20.100000000000001</v>
      </c>
      <c r="I1524" s="83"/>
      <c r="J1524" s="83">
        <f t="shared" si="160"/>
        <v>0</v>
      </c>
      <c r="K1524" s="115">
        <f t="shared" si="161"/>
        <v>0</v>
      </c>
      <c r="L1524" s="83">
        <v>5.53</v>
      </c>
    </row>
    <row r="1525" spans="1:12" ht="43.5" customHeight="1" x14ac:dyDescent="0.3">
      <c r="A1525" s="19" t="s">
        <v>43</v>
      </c>
      <c r="B1525" s="24" t="s">
        <v>44</v>
      </c>
      <c r="C1525" s="150" t="s">
        <v>45</v>
      </c>
      <c r="D1525" s="151"/>
      <c r="E1525" s="151"/>
      <c r="F1525" s="152"/>
      <c r="G1525" s="21" t="s">
        <v>17</v>
      </c>
      <c r="H1525" s="17">
        <v>14.8</v>
      </c>
      <c r="I1525" s="83"/>
      <c r="J1525" s="83">
        <f t="shared" si="160"/>
        <v>0</v>
      </c>
      <c r="K1525" s="115">
        <f t="shared" si="161"/>
        <v>0</v>
      </c>
      <c r="L1525" s="83">
        <v>3.1</v>
      </c>
    </row>
    <row r="1526" spans="1:12" ht="59.4" customHeight="1" x14ac:dyDescent="0.3">
      <c r="A1526" s="19" t="s">
        <v>46</v>
      </c>
      <c r="B1526" s="24" t="s">
        <v>47</v>
      </c>
      <c r="C1526" s="150" t="s">
        <v>48</v>
      </c>
      <c r="D1526" s="151"/>
      <c r="E1526" s="151"/>
      <c r="F1526" s="152"/>
      <c r="G1526" s="21" t="s">
        <v>17</v>
      </c>
      <c r="H1526" s="17">
        <v>4.3</v>
      </c>
      <c r="I1526" s="83"/>
      <c r="J1526" s="83">
        <f t="shared" si="160"/>
        <v>0</v>
      </c>
      <c r="K1526" s="115">
        <f t="shared" si="161"/>
        <v>0</v>
      </c>
      <c r="L1526" s="83">
        <v>0.79</v>
      </c>
    </row>
    <row r="1527" spans="1:12" ht="52.5" customHeight="1" x14ac:dyDescent="0.3">
      <c r="A1527" s="19" t="s">
        <v>49</v>
      </c>
      <c r="B1527" s="24" t="s">
        <v>50</v>
      </c>
      <c r="C1527" s="150" t="s">
        <v>51</v>
      </c>
      <c r="D1527" s="151"/>
      <c r="E1527" s="151"/>
      <c r="F1527" s="152"/>
      <c r="G1527" s="21" t="s">
        <v>17</v>
      </c>
      <c r="H1527" s="17">
        <v>6</v>
      </c>
      <c r="I1527" s="83"/>
      <c r="J1527" s="83">
        <f t="shared" si="160"/>
        <v>0</v>
      </c>
      <c r="K1527" s="115">
        <f t="shared" si="161"/>
        <v>0</v>
      </c>
      <c r="L1527" s="83">
        <v>24.79</v>
      </c>
    </row>
    <row r="1528" spans="1:12" ht="42" customHeight="1" x14ac:dyDescent="0.3">
      <c r="A1528" s="19" t="s">
        <v>52</v>
      </c>
      <c r="B1528" s="24" t="s">
        <v>53</v>
      </c>
      <c r="C1528" s="150" t="s">
        <v>54</v>
      </c>
      <c r="D1528" s="151"/>
      <c r="E1528" s="151"/>
      <c r="F1528" s="152"/>
      <c r="G1528" s="21" t="s">
        <v>17</v>
      </c>
      <c r="H1528" s="17">
        <v>3.3</v>
      </c>
      <c r="I1528" s="83"/>
      <c r="J1528" s="83">
        <f t="shared" si="160"/>
        <v>0</v>
      </c>
      <c r="K1528" s="115">
        <f t="shared" si="161"/>
        <v>0</v>
      </c>
      <c r="L1528" s="83">
        <v>1.64</v>
      </c>
    </row>
    <row r="1529" spans="1:12" ht="57" customHeight="1" x14ac:dyDescent="0.3">
      <c r="A1529" s="19" t="s">
        <v>55</v>
      </c>
      <c r="B1529" s="24" t="s">
        <v>56</v>
      </c>
      <c r="C1529" s="150" t="s">
        <v>57</v>
      </c>
      <c r="D1529" s="151"/>
      <c r="E1529" s="151"/>
      <c r="F1529" s="152"/>
      <c r="G1529" s="21" t="s">
        <v>17</v>
      </c>
      <c r="H1529" s="17">
        <v>9</v>
      </c>
      <c r="I1529" s="83"/>
      <c r="J1529" s="83">
        <f t="shared" si="160"/>
        <v>0</v>
      </c>
      <c r="K1529" s="115">
        <f t="shared" si="161"/>
        <v>0</v>
      </c>
      <c r="L1529" s="83">
        <v>2.64</v>
      </c>
    </row>
    <row r="1530" spans="1:12" ht="39" customHeight="1" x14ac:dyDescent="0.3">
      <c r="A1530" s="19" t="s">
        <v>58</v>
      </c>
      <c r="B1530" s="24" t="s">
        <v>59</v>
      </c>
      <c r="C1530" s="150" t="s">
        <v>60</v>
      </c>
      <c r="D1530" s="151"/>
      <c r="E1530" s="151"/>
      <c r="F1530" s="152"/>
      <c r="G1530" s="21" t="s">
        <v>17</v>
      </c>
      <c r="H1530" s="17">
        <v>8</v>
      </c>
      <c r="I1530" s="83"/>
      <c r="J1530" s="83">
        <f t="shared" si="160"/>
        <v>0</v>
      </c>
      <c r="K1530" s="115">
        <f t="shared" si="161"/>
        <v>0</v>
      </c>
      <c r="L1530" s="83">
        <v>1.56</v>
      </c>
    </row>
    <row r="1531" spans="1:12" ht="40.5" customHeight="1" x14ac:dyDescent="0.3">
      <c r="A1531" s="27" t="s">
        <v>61</v>
      </c>
      <c r="B1531" s="24" t="s">
        <v>62</v>
      </c>
      <c r="C1531" s="150" t="s">
        <v>63</v>
      </c>
      <c r="D1531" s="151"/>
      <c r="E1531" s="151"/>
      <c r="F1531" s="152"/>
      <c r="G1531" s="21" t="s">
        <v>17</v>
      </c>
      <c r="H1531" s="17">
        <v>4.5</v>
      </c>
      <c r="I1531" s="83"/>
      <c r="J1531" s="83">
        <f t="shared" si="160"/>
        <v>0</v>
      </c>
      <c r="K1531" s="115">
        <f t="shared" si="161"/>
        <v>0</v>
      </c>
      <c r="L1531" s="83">
        <v>2.64</v>
      </c>
    </row>
    <row r="1532" spans="1:12" ht="27.75" customHeight="1" x14ac:dyDescent="0.3">
      <c r="A1532" s="46"/>
      <c r="B1532" s="47"/>
      <c r="C1532" s="48"/>
      <c r="D1532" s="49"/>
      <c r="E1532" s="153" t="s">
        <v>64</v>
      </c>
      <c r="F1532" s="153"/>
      <c r="G1532" s="153"/>
      <c r="H1532" s="153"/>
      <c r="I1532" s="153"/>
      <c r="J1532" s="154"/>
      <c r="K1532" s="133">
        <f>SUM(K1523:K1531)</f>
        <v>0</v>
      </c>
      <c r="L1532" s="134"/>
    </row>
    <row r="1533" spans="1:12" ht="17.25" customHeight="1" x14ac:dyDescent="0.3">
      <c r="A1533" s="50" t="s">
        <v>65</v>
      </c>
      <c r="B1533" s="159" t="s">
        <v>66</v>
      </c>
      <c r="C1533" s="160"/>
      <c r="D1533" s="160"/>
      <c r="E1533" s="160"/>
      <c r="F1533" s="160"/>
      <c r="G1533" s="160"/>
      <c r="H1533" s="160"/>
      <c r="I1533" s="160"/>
      <c r="J1533" s="160"/>
      <c r="K1533" s="160"/>
      <c r="L1533" s="96"/>
    </row>
    <row r="1534" spans="1:12" ht="69.599999999999994" customHeight="1" x14ac:dyDescent="0.3">
      <c r="A1534" s="19" t="s">
        <v>67</v>
      </c>
      <c r="B1534" s="20" t="s">
        <v>68</v>
      </c>
      <c r="C1534" s="150" t="s">
        <v>69</v>
      </c>
      <c r="D1534" s="151"/>
      <c r="E1534" s="151"/>
      <c r="F1534" s="152"/>
      <c r="G1534" s="21" t="s">
        <v>17</v>
      </c>
      <c r="H1534" s="17">
        <v>6.8</v>
      </c>
      <c r="I1534" s="83"/>
      <c r="J1534" s="83">
        <f t="shared" ref="J1534:J1543" si="162">I1534+(I1534*21/100)</f>
        <v>0</v>
      </c>
      <c r="K1534" s="115">
        <f t="shared" ref="K1534:K1543" si="163">H1534*J1534</f>
        <v>0</v>
      </c>
      <c r="L1534" s="83">
        <v>3.3</v>
      </c>
    </row>
    <row r="1535" spans="1:12" ht="55.2" customHeight="1" x14ac:dyDescent="0.3">
      <c r="A1535" s="19" t="s">
        <v>70</v>
      </c>
      <c r="B1535" s="20" t="s">
        <v>71</v>
      </c>
      <c r="C1535" s="150" t="s">
        <v>72</v>
      </c>
      <c r="D1535" s="151"/>
      <c r="E1535" s="151"/>
      <c r="F1535" s="152"/>
      <c r="G1535" s="22" t="s">
        <v>17</v>
      </c>
      <c r="H1535" s="23">
        <v>3</v>
      </c>
      <c r="I1535" s="83"/>
      <c r="J1535" s="83">
        <f t="shared" si="162"/>
        <v>0</v>
      </c>
      <c r="K1535" s="115">
        <f t="shared" si="163"/>
        <v>0</v>
      </c>
      <c r="L1535" s="83">
        <v>3.46</v>
      </c>
    </row>
    <row r="1536" spans="1:12" ht="70.2" customHeight="1" x14ac:dyDescent="0.3">
      <c r="A1536" s="19" t="s">
        <v>73</v>
      </c>
      <c r="B1536" s="20" t="s">
        <v>74</v>
      </c>
      <c r="C1536" s="150" t="s">
        <v>75</v>
      </c>
      <c r="D1536" s="151"/>
      <c r="E1536" s="151"/>
      <c r="F1536" s="152"/>
      <c r="G1536" s="21" t="s">
        <v>17</v>
      </c>
      <c r="H1536" s="23">
        <v>12.2</v>
      </c>
      <c r="I1536" s="83"/>
      <c r="J1536" s="83">
        <f t="shared" si="162"/>
        <v>0</v>
      </c>
      <c r="K1536" s="115">
        <f t="shared" si="163"/>
        <v>0</v>
      </c>
      <c r="L1536" s="83">
        <v>8.2200000000000006</v>
      </c>
    </row>
    <row r="1537" spans="1:12" ht="59.4" customHeight="1" x14ac:dyDescent="0.3">
      <c r="A1537" s="19" t="s">
        <v>76</v>
      </c>
      <c r="B1537" s="20" t="s">
        <v>77</v>
      </c>
      <c r="C1537" s="150" t="s">
        <v>78</v>
      </c>
      <c r="D1537" s="151"/>
      <c r="E1537" s="151"/>
      <c r="F1537" s="152"/>
      <c r="G1537" s="21" t="s">
        <v>17</v>
      </c>
      <c r="H1537" s="23">
        <v>17</v>
      </c>
      <c r="I1537" s="83"/>
      <c r="J1537" s="83">
        <f t="shared" si="162"/>
        <v>0</v>
      </c>
      <c r="K1537" s="115">
        <f t="shared" si="163"/>
        <v>0</v>
      </c>
      <c r="L1537" s="83">
        <v>9.9600000000000009</v>
      </c>
    </row>
    <row r="1538" spans="1:12" ht="67.95" customHeight="1" x14ac:dyDescent="0.3">
      <c r="A1538" s="19" t="s">
        <v>79</v>
      </c>
      <c r="B1538" s="20" t="s">
        <v>80</v>
      </c>
      <c r="C1538" s="150" t="s">
        <v>78</v>
      </c>
      <c r="D1538" s="151"/>
      <c r="E1538" s="151"/>
      <c r="F1538" s="152"/>
      <c r="G1538" s="21" t="s">
        <v>17</v>
      </c>
      <c r="H1538" s="23">
        <v>17</v>
      </c>
      <c r="I1538" s="83"/>
      <c r="J1538" s="83">
        <f t="shared" si="162"/>
        <v>0</v>
      </c>
      <c r="K1538" s="115">
        <f t="shared" si="163"/>
        <v>0</v>
      </c>
      <c r="L1538" s="83">
        <v>19.79</v>
      </c>
    </row>
    <row r="1539" spans="1:12" ht="47.25" customHeight="1" x14ac:dyDescent="0.3">
      <c r="A1539" s="19" t="s">
        <v>81</v>
      </c>
      <c r="B1539" s="24" t="s">
        <v>82</v>
      </c>
      <c r="C1539" s="150" t="s">
        <v>83</v>
      </c>
      <c r="D1539" s="151"/>
      <c r="E1539" s="151"/>
      <c r="F1539" s="152"/>
      <c r="G1539" s="21" t="s">
        <v>17</v>
      </c>
      <c r="H1539" s="17">
        <v>16.8</v>
      </c>
      <c r="I1539" s="83"/>
      <c r="J1539" s="83">
        <f t="shared" si="162"/>
        <v>0</v>
      </c>
      <c r="K1539" s="115">
        <f t="shared" si="163"/>
        <v>0</v>
      </c>
      <c r="L1539" s="83">
        <v>12.53</v>
      </c>
    </row>
    <row r="1540" spans="1:12" ht="38.25" customHeight="1" x14ac:dyDescent="0.3">
      <c r="A1540" s="19" t="s">
        <v>84</v>
      </c>
      <c r="B1540" s="24" t="s">
        <v>85</v>
      </c>
      <c r="C1540" s="150" t="s">
        <v>86</v>
      </c>
      <c r="D1540" s="151"/>
      <c r="E1540" s="151"/>
      <c r="F1540" s="152"/>
      <c r="G1540" s="22" t="s">
        <v>17</v>
      </c>
      <c r="H1540" s="17">
        <v>1</v>
      </c>
      <c r="I1540" s="83"/>
      <c r="J1540" s="83">
        <f t="shared" si="162"/>
        <v>0</v>
      </c>
      <c r="K1540" s="115">
        <f t="shared" si="163"/>
        <v>0</v>
      </c>
      <c r="L1540" s="83">
        <v>27.23</v>
      </c>
    </row>
    <row r="1541" spans="1:12" ht="64.95" customHeight="1" x14ac:dyDescent="0.3">
      <c r="A1541" s="19" t="s">
        <v>87</v>
      </c>
      <c r="B1541" s="24" t="s">
        <v>88</v>
      </c>
      <c r="C1541" s="150" t="s">
        <v>89</v>
      </c>
      <c r="D1541" s="151"/>
      <c r="E1541" s="151"/>
      <c r="F1541" s="152"/>
      <c r="G1541" s="21" t="s">
        <v>17</v>
      </c>
      <c r="H1541" s="17">
        <v>10.199999999999999</v>
      </c>
      <c r="I1541" s="83"/>
      <c r="J1541" s="83">
        <f t="shared" si="162"/>
        <v>0</v>
      </c>
      <c r="K1541" s="115">
        <f t="shared" si="163"/>
        <v>0</v>
      </c>
      <c r="L1541" s="83">
        <v>9.83</v>
      </c>
    </row>
    <row r="1542" spans="1:12" ht="52.5" customHeight="1" x14ac:dyDescent="0.3">
      <c r="A1542" s="19" t="s">
        <v>90</v>
      </c>
      <c r="B1542" s="24" t="s">
        <v>91</v>
      </c>
      <c r="C1542" s="150" t="s">
        <v>92</v>
      </c>
      <c r="D1542" s="151"/>
      <c r="E1542" s="151"/>
      <c r="F1542" s="152"/>
      <c r="G1542" s="21" t="s">
        <v>17</v>
      </c>
      <c r="H1542" s="17">
        <v>5</v>
      </c>
      <c r="I1542" s="83"/>
      <c r="J1542" s="83">
        <f t="shared" si="162"/>
        <v>0</v>
      </c>
      <c r="K1542" s="115">
        <f t="shared" si="163"/>
        <v>0</v>
      </c>
      <c r="L1542" s="83">
        <v>8.92</v>
      </c>
    </row>
    <row r="1543" spans="1:12" ht="56.25" customHeight="1" x14ac:dyDescent="0.3">
      <c r="A1543" s="19" t="s">
        <v>93</v>
      </c>
      <c r="B1543" s="24" t="s">
        <v>94</v>
      </c>
      <c r="C1543" s="150" t="s">
        <v>95</v>
      </c>
      <c r="D1543" s="151"/>
      <c r="E1543" s="151"/>
      <c r="F1543" s="152"/>
      <c r="G1543" s="21" t="s">
        <v>17</v>
      </c>
      <c r="H1543" s="17">
        <v>11</v>
      </c>
      <c r="I1543" s="83"/>
      <c r="J1543" s="83">
        <f t="shared" si="162"/>
        <v>0</v>
      </c>
      <c r="K1543" s="115">
        <f t="shared" si="163"/>
        <v>0</v>
      </c>
      <c r="L1543" s="83">
        <v>2.88</v>
      </c>
    </row>
    <row r="1544" spans="1:12" ht="15" customHeight="1" x14ac:dyDescent="0.3">
      <c r="A1544" s="42"/>
      <c r="B1544" s="43"/>
      <c r="C1544" s="44"/>
      <c r="D1544" s="25"/>
      <c r="E1544" s="153" t="s">
        <v>96</v>
      </c>
      <c r="F1544" s="153"/>
      <c r="G1544" s="153"/>
      <c r="H1544" s="153"/>
      <c r="I1544" s="153"/>
      <c r="J1544" s="154"/>
      <c r="K1544" s="133">
        <f>SUM(K1534:K1543)</f>
        <v>0</v>
      </c>
      <c r="L1544" s="134"/>
    </row>
    <row r="1545" spans="1:12" ht="15" customHeight="1" x14ac:dyDescent="0.3">
      <c r="A1545" s="51" t="s">
        <v>97</v>
      </c>
      <c r="B1545" s="175" t="s">
        <v>98</v>
      </c>
      <c r="C1545" s="176"/>
      <c r="D1545" s="176"/>
      <c r="E1545" s="176"/>
      <c r="F1545" s="176"/>
      <c r="G1545" s="176"/>
      <c r="H1545" s="176"/>
      <c r="I1545" s="176"/>
      <c r="J1545" s="176"/>
      <c r="K1545" s="117"/>
      <c r="L1545" s="97"/>
    </row>
    <row r="1546" spans="1:12" ht="66.599999999999994" customHeight="1" x14ac:dyDescent="0.3">
      <c r="A1546" s="52" t="s">
        <v>99</v>
      </c>
      <c r="B1546" s="24" t="s">
        <v>100</v>
      </c>
      <c r="C1546" s="150" t="s">
        <v>101</v>
      </c>
      <c r="D1546" s="151"/>
      <c r="E1546" s="151"/>
      <c r="F1546" s="152"/>
      <c r="G1546" s="21" t="s">
        <v>17</v>
      </c>
      <c r="H1546" s="17">
        <v>88</v>
      </c>
      <c r="I1546" s="83"/>
      <c r="J1546" s="83">
        <f t="shared" ref="J1546:J1548" si="164">I1546+(I1546*21/100)</f>
        <v>0</v>
      </c>
      <c r="K1546" s="115">
        <f t="shared" ref="K1546:K1548" si="165">H1546*J1546</f>
        <v>0</v>
      </c>
      <c r="L1546" s="83">
        <v>4.79</v>
      </c>
    </row>
    <row r="1547" spans="1:12" ht="66.599999999999994" customHeight="1" x14ac:dyDescent="0.3">
      <c r="A1547" s="52" t="s">
        <v>102</v>
      </c>
      <c r="B1547" s="24" t="s">
        <v>103</v>
      </c>
      <c r="C1547" s="150" t="s">
        <v>104</v>
      </c>
      <c r="D1547" s="151"/>
      <c r="E1547" s="151"/>
      <c r="F1547" s="152"/>
      <c r="G1547" s="21" t="s">
        <v>17</v>
      </c>
      <c r="H1547" s="17">
        <v>2</v>
      </c>
      <c r="I1547" s="83"/>
      <c r="J1547" s="83">
        <f t="shared" si="164"/>
        <v>0</v>
      </c>
      <c r="K1547" s="115">
        <f t="shared" si="165"/>
        <v>0</v>
      </c>
      <c r="L1547" s="83">
        <v>7.43</v>
      </c>
    </row>
    <row r="1548" spans="1:12" ht="60" customHeight="1" x14ac:dyDescent="0.3">
      <c r="A1548" s="52" t="s">
        <v>105</v>
      </c>
      <c r="B1548" s="24" t="s">
        <v>106</v>
      </c>
      <c r="C1548" s="150" t="s">
        <v>107</v>
      </c>
      <c r="D1548" s="151"/>
      <c r="E1548" s="151"/>
      <c r="F1548" s="152"/>
      <c r="G1548" s="21" t="s">
        <v>17</v>
      </c>
      <c r="H1548" s="17">
        <v>10</v>
      </c>
      <c r="I1548" s="83"/>
      <c r="J1548" s="83">
        <f t="shared" si="164"/>
        <v>0</v>
      </c>
      <c r="K1548" s="115">
        <f t="shared" si="165"/>
        <v>0</v>
      </c>
      <c r="L1548" s="83">
        <v>6.19</v>
      </c>
    </row>
    <row r="1549" spans="1:12" ht="28.2" customHeight="1" x14ac:dyDescent="0.3">
      <c r="A1549" s="42"/>
      <c r="B1549" s="47"/>
      <c r="C1549" s="48"/>
      <c r="D1549" s="49"/>
      <c r="E1549" s="153" t="s">
        <v>108</v>
      </c>
      <c r="F1549" s="153"/>
      <c r="G1549" s="153"/>
      <c r="H1549" s="153"/>
      <c r="I1549" s="153"/>
      <c r="J1549" s="154"/>
      <c r="K1549" s="133">
        <f>SUM(K1546:K1548)</f>
        <v>0</v>
      </c>
      <c r="L1549" s="134"/>
    </row>
    <row r="1550" spans="1:12" ht="15" customHeight="1" x14ac:dyDescent="0.3">
      <c r="A1550" s="53" t="s">
        <v>109</v>
      </c>
      <c r="B1550" s="159" t="s">
        <v>110</v>
      </c>
      <c r="C1550" s="160"/>
      <c r="D1550" s="160"/>
      <c r="E1550" s="160"/>
      <c r="F1550" s="160"/>
      <c r="G1550" s="34"/>
      <c r="H1550" s="34"/>
      <c r="I1550" s="34"/>
      <c r="J1550" s="118"/>
      <c r="K1550" s="34"/>
      <c r="L1550" s="98"/>
    </row>
    <row r="1551" spans="1:12" ht="15" customHeight="1" x14ac:dyDescent="0.3">
      <c r="A1551" s="27" t="s">
        <v>111</v>
      </c>
      <c r="B1551" s="18" t="s">
        <v>112</v>
      </c>
      <c r="C1551" s="150" t="s">
        <v>113</v>
      </c>
      <c r="D1551" s="151"/>
      <c r="E1551" s="151"/>
      <c r="F1551" s="152"/>
      <c r="G1551" s="21" t="s">
        <v>17</v>
      </c>
      <c r="H1551" s="54">
        <v>30.8</v>
      </c>
      <c r="I1551" s="83"/>
      <c r="J1551" s="83">
        <f t="shared" ref="J1551:J1554" si="166">I1551+(I1551*21/100)</f>
        <v>0</v>
      </c>
      <c r="K1551" s="115">
        <f t="shared" ref="K1551:K1554" si="167">H1551*J1551</f>
        <v>0</v>
      </c>
      <c r="L1551" s="83">
        <v>6.57</v>
      </c>
    </row>
    <row r="1552" spans="1:12" ht="55.2" customHeight="1" x14ac:dyDescent="0.3">
      <c r="A1552" s="27" t="s">
        <v>114</v>
      </c>
      <c r="B1552" s="18" t="s">
        <v>115</v>
      </c>
      <c r="C1552" s="150" t="s">
        <v>116</v>
      </c>
      <c r="D1552" s="151"/>
      <c r="E1552" s="151"/>
      <c r="F1552" s="152"/>
      <c r="G1552" s="21" t="s">
        <v>17</v>
      </c>
      <c r="H1552" s="17">
        <v>9.5</v>
      </c>
      <c r="I1552" s="83"/>
      <c r="J1552" s="83">
        <f t="shared" si="166"/>
        <v>0</v>
      </c>
      <c r="K1552" s="115">
        <f t="shared" si="167"/>
        <v>0</v>
      </c>
      <c r="L1552" s="83">
        <v>6.01</v>
      </c>
    </row>
    <row r="1553" spans="1:12" ht="55.2" customHeight="1" x14ac:dyDescent="0.3">
      <c r="A1553" s="27" t="s">
        <v>117</v>
      </c>
      <c r="B1553" s="18" t="s">
        <v>118</v>
      </c>
      <c r="C1553" s="150" t="s">
        <v>119</v>
      </c>
      <c r="D1553" s="151"/>
      <c r="E1553" s="151"/>
      <c r="F1553" s="152"/>
      <c r="G1553" s="21" t="s">
        <v>17</v>
      </c>
      <c r="H1553" s="17">
        <v>17.399999999999999</v>
      </c>
      <c r="I1553" s="83"/>
      <c r="J1553" s="83">
        <f t="shared" si="166"/>
        <v>0</v>
      </c>
      <c r="K1553" s="115">
        <f t="shared" si="167"/>
        <v>0</v>
      </c>
      <c r="L1553" s="83">
        <v>2.88</v>
      </c>
    </row>
    <row r="1554" spans="1:12" ht="40.799999999999997" customHeight="1" x14ac:dyDescent="0.3">
      <c r="A1554" s="27" t="s">
        <v>120</v>
      </c>
      <c r="B1554" s="18" t="s">
        <v>121</v>
      </c>
      <c r="C1554" s="150" t="s">
        <v>122</v>
      </c>
      <c r="D1554" s="151"/>
      <c r="E1554" s="151"/>
      <c r="F1554" s="152"/>
      <c r="G1554" s="21" t="s">
        <v>17</v>
      </c>
      <c r="H1554" s="17">
        <v>42.3</v>
      </c>
      <c r="I1554" s="83"/>
      <c r="J1554" s="83">
        <f t="shared" si="166"/>
        <v>0</v>
      </c>
      <c r="K1554" s="115">
        <f t="shared" si="167"/>
        <v>0</v>
      </c>
      <c r="L1554" s="83">
        <v>8.18</v>
      </c>
    </row>
    <row r="1555" spans="1:12" ht="15" customHeight="1" x14ac:dyDescent="0.3">
      <c r="A1555" s="55"/>
      <c r="B1555" s="43"/>
      <c r="C1555" s="44"/>
      <c r="D1555" s="25"/>
      <c r="E1555" s="153" t="s">
        <v>123</v>
      </c>
      <c r="F1555" s="153"/>
      <c r="G1555" s="153"/>
      <c r="H1555" s="153"/>
      <c r="I1555" s="153"/>
      <c r="J1555" s="154"/>
      <c r="K1555" s="133">
        <f>SUM(K1551:K1554)</f>
        <v>0</v>
      </c>
      <c r="L1555" s="134"/>
    </row>
    <row r="1556" spans="1:12" ht="26.25" customHeight="1" x14ac:dyDescent="0.3">
      <c r="A1556" s="56" t="s">
        <v>124</v>
      </c>
      <c r="B1556" s="159" t="s">
        <v>125</v>
      </c>
      <c r="C1556" s="160"/>
      <c r="D1556" s="160"/>
      <c r="E1556" s="160"/>
      <c r="F1556" s="160"/>
      <c r="G1556" s="160"/>
      <c r="H1556" s="160"/>
      <c r="I1556" s="160"/>
      <c r="J1556" s="160"/>
      <c r="K1556" s="160"/>
      <c r="L1556" s="96"/>
    </row>
    <row r="1557" spans="1:12" ht="36" customHeight="1" x14ac:dyDescent="0.3">
      <c r="A1557" s="27" t="s">
        <v>126</v>
      </c>
      <c r="B1557" s="29" t="s">
        <v>127</v>
      </c>
      <c r="C1557" s="150" t="s">
        <v>128</v>
      </c>
      <c r="D1557" s="151"/>
      <c r="E1557" s="151"/>
      <c r="F1557" s="152"/>
      <c r="G1557" s="21" t="s">
        <v>39</v>
      </c>
      <c r="H1557" s="17">
        <v>65.3</v>
      </c>
      <c r="I1557" s="83"/>
      <c r="J1557" s="83">
        <f t="shared" ref="J1557:J1558" si="168">I1557+(I1557*21/100)</f>
        <v>0</v>
      </c>
      <c r="K1557" s="115">
        <f t="shared" ref="K1557:K1558" si="169">H1557*J1557</f>
        <v>0</v>
      </c>
      <c r="L1557" s="83">
        <v>1.27</v>
      </c>
    </row>
    <row r="1558" spans="1:12" ht="55.2" customHeight="1" x14ac:dyDescent="0.3">
      <c r="A1558" s="27" t="s">
        <v>129</v>
      </c>
      <c r="B1558" s="29" t="s">
        <v>130</v>
      </c>
      <c r="C1558" s="150" t="s">
        <v>131</v>
      </c>
      <c r="D1558" s="151"/>
      <c r="E1558" s="151"/>
      <c r="F1558" s="152"/>
      <c r="G1558" s="21" t="s">
        <v>17</v>
      </c>
      <c r="H1558" s="17">
        <v>34.700000000000003</v>
      </c>
      <c r="I1558" s="83"/>
      <c r="J1558" s="83">
        <f t="shared" si="168"/>
        <v>0</v>
      </c>
      <c r="K1558" s="115">
        <f t="shared" si="169"/>
        <v>0</v>
      </c>
      <c r="L1558" s="83">
        <v>2.39</v>
      </c>
    </row>
    <row r="1559" spans="1:12" ht="15" customHeight="1" x14ac:dyDescent="0.3">
      <c r="A1559" s="57"/>
      <c r="B1559" s="47"/>
      <c r="C1559" s="48"/>
      <c r="D1559" s="49"/>
      <c r="E1559" s="153" t="s">
        <v>132</v>
      </c>
      <c r="F1559" s="153"/>
      <c r="G1559" s="153"/>
      <c r="H1559" s="153"/>
      <c r="I1559" s="153"/>
      <c r="J1559" s="154"/>
      <c r="K1559" s="133">
        <f>SUM(K1557:K1558)</f>
        <v>0</v>
      </c>
      <c r="L1559" s="134"/>
    </row>
    <row r="1560" spans="1:12" ht="15" customHeight="1" x14ac:dyDescent="0.3">
      <c r="A1560" s="53" t="s">
        <v>133</v>
      </c>
      <c r="B1560" s="159" t="s">
        <v>134</v>
      </c>
      <c r="C1560" s="160"/>
      <c r="D1560" s="160"/>
      <c r="E1560" s="160"/>
      <c r="F1560" s="160"/>
      <c r="G1560" s="160"/>
      <c r="H1560" s="160"/>
      <c r="I1560" s="160"/>
      <c r="J1560" s="160"/>
      <c r="K1560" s="160"/>
      <c r="L1560" s="96"/>
    </row>
    <row r="1561" spans="1:12" ht="49.5" customHeight="1" x14ac:dyDescent="0.3">
      <c r="A1561" s="27" t="s">
        <v>135</v>
      </c>
      <c r="B1561" s="29" t="s">
        <v>136</v>
      </c>
      <c r="C1561" s="150" t="s">
        <v>137</v>
      </c>
      <c r="D1561" s="151"/>
      <c r="E1561" s="151"/>
      <c r="F1561" s="152"/>
      <c r="G1561" s="21" t="s">
        <v>17</v>
      </c>
      <c r="H1561" s="17">
        <v>42.6</v>
      </c>
      <c r="I1561" s="83"/>
      <c r="J1561" s="83">
        <f t="shared" ref="J1561:J1563" si="170">I1561+(I1561*21/100)</f>
        <v>0</v>
      </c>
      <c r="K1561" s="115">
        <f t="shared" ref="K1561:K1563" si="171">H1561*J1561</f>
        <v>0</v>
      </c>
      <c r="L1561" s="83">
        <v>2.06</v>
      </c>
    </row>
    <row r="1562" spans="1:12" ht="38.25" customHeight="1" x14ac:dyDescent="0.3">
      <c r="A1562" s="27" t="s">
        <v>138</v>
      </c>
      <c r="B1562" s="29" t="s">
        <v>139</v>
      </c>
      <c r="C1562" s="150" t="s">
        <v>140</v>
      </c>
      <c r="D1562" s="151"/>
      <c r="E1562" s="151"/>
      <c r="F1562" s="152"/>
      <c r="G1562" s="21" t="s">
        <v>17</v>
      </c>
      <c r="H1562" s="17">
        <v>3.7</v>
      </c>
      <c r="I1562" s="83"/>
      <c r="J1562" s="83">
        <f t="shared" si="170"/>
        <v>0</v>
      </c>
      <c r="K1562" s="115">
        <f t="shared" si="171"/>
        <v>0</v>
      </c>
      <c r="L1562" s="83">
        <v>4.95</v>
      </c>
    </row>
    <row r="1563" spans="1:12" ht="45.75" customHeight="1" x14ac:dyDescent="0.3">
      <c r="A1563" s="27" t="s">
        <v>141</v>
      </c>
      <c r="B1563" s="24" t="s">
        <v>142</v>
      </c>
      <c r="C1563" s="150" t="s">
        <v>143</v>
      </c>
      <c r="D1563" s="151"/>
      <c r="E1563" s="151"/>
      <c r="F1563" s="152"/>
      <c r="G1563" s="21" t="s">
        <v>17</v>
      </c>
      <c r="H1563" s="17">
        <v>53.7</v>
      </c>
      <c r="I1563" s="83"/>
      <c r="J1563" s="83">
        <f t="shared" si="170"/>
        <v>0</v>
      </c>
      <c r="K1563" s="115">
        <f t="shared" si="171"/>
        <v>0</v>
      </c>
      <c r="L1563" s="83">
        <v>31.04</v>
      </c>
    </row>
    <row r="1564" spans="1:12" ht="34.5" customHeight="1" x14ac:dyDescent="0.3">
      <c r="A1564" s="58"/>
      <c r="B1564" s="59"/>
      <c r="C1564" s="60"/>
      <c r="D1564" s="61"/>
      <c r="E1564" s="153" t="s">
        <v>144</v>
      </c>
      <c r="F1564" s="153"/>
      <c r="G1564" s="153"/>
      <c r="H1564" s="153"/>
      <c r="I1564" s="153"/>
      <c r="J1564" s="154"/>
      <c r="K1564" s="137">
        <f>SUM(K1561:K1563)</f>
        <v>0</v>
      </c>
      <c r="L1564" s="138"/>
    </row>
    <row r="1565" spans="1:12" ht="15" customHeight="1" x14ac:dyDescent="0.3">
      <c r="A1565" s="62" t="s">
        <v>145</v>
      </c>
      <c r="B1565" s="173" t="s">
        <v>146</v>
      </c>
      <c r="C1565" s="174"/>
      <c r="D1565" s="174"/>
      <c r="E1565" s="30" t="s">
        <v>147</v>
      </c>
      <c r="F1565" s="30"/>
      <c r="G1565" s="63"/>
      <c r="H1565" s="63"/>
      <c r="I1565" s="63"/>
      <c r="J1565" s="119"/>
      <c r="K1565" s="64"/>
      <c r="L1565" s="99"/>
    </row>
    <row r="1566" spans="1:12" ht="48" customHeight="1" x14ac:dyDescent="0.3">
      <c r="A1566" s="52" t="s">
        <v>148</v>
      </c>
      <c r="B1566" s="29" t="s">
        <v>149</v>
      </c>
      <c r="C1566" s="150" t="s">
        <v>150</v>
      </c>
      <c r="D1566" s="151"/>
      <c r="E1566" s="151"/>
      <c r="F1566" s="152"/>
      <c r="G1566" s="21" t="s">
        <v>39</v>
      </c>
      <c r="H1566" s="17">
        <v>19.2</v>
      </c>
      <c r="I1566" s="83"/>
      <c r="J1566" s="83">
        <f t="shared" ref="J1566:J1569" si="172">I1566+(I1566*21/100)</f>
        <v>0</v>
      </c>
      <c r="K1566" s="115">
        <f t="shared" ref="K1566:K1569" si="173">H1566*J1566</f>
        <v>0</v>
      </c>
      <c r="L1566" s="83">
        <v>1.94</v>
      </c>
    </row>
    <row r="1567" spans="1:12" ht="43.95" customHeight="1" x14ac:dyDescent="0.3">
      <c r="A1567" s="52" t="s">
        <v>151</v>
      </c>
      <c r="B1567" s="24" t="s">
        <v>152</v>
      </c>
      <c r="C1567" s="150" t="s">
        <v>153</v>
      </c>
      <c r="D1567" s="151"/>
      <c r="E1567" s="151"/>
      <c r="F1567" s="152"/>
      <c r="G1567" s="21" t="s">
        <v>39</v>
      </c>
      <c r="H1567" s="17">
        <v>37.299999999999997</v>
      </c>
      <c r="I1567" s="83"/>
      <c r="J1567" s="83">
        <f t="shared" si="172"/>
        <v>0</v>
      </c>
      <c r="K1567" s="115">
        <f t="shared" si="173"/>
        <v>0</v>
      </c>
      <c r="L1567" s="83">
        <v>1.8</v>
      </c>
    </row>
    <row r="1568" spans="1:12" ht="37.200000000000003" customHeight="1" x14ac:dyDescent="0.3">
      <c r="A1568" s="52" t="s">
        <v>154</v>
      </c>
      <c r="B1568" s="29" t="s">
        <v>155</v>
      </c>
      <c r="C1568" s="150" t="s">
        <v>156</v>
      </c>
      <c r="D1568" s="151"/>
      <c r="E1568" s="151"/>
      <c r="F1568" s="152"/>
      <c r="G1568" s="21" t="s">
        <v>39</v>
      </c>
      <c r="H1568" s="17">
        <v>26.9</v>
      </c>
      <c r="I1568" s="83"/>
      <c r="J1568" s="83">
        <f t="shared" si="172"/>
        <v>0</v>
      </c>
      <c r="K1568" s="115">
        <f t="shared" si="173"/>
        <v>0</v>
      </c>
      <c r="L1568" s="83">
        <v>0.62</v>
      </c>
    </row>
    <row r="1569" spans="1:12" ht="42" customHeight="1" x14ac:dyDescent="0.3">
      <c r="A1569" s="52" t="s">
        <v>157</v>
      </c>
      <c r="B1569" s="29" t="s">
        <v>158</v>
      </c>
      <c r="C1569" s="150" t="s">
        <v>159</v>
      </c>
      <c r="D1569" s="151"/>
      <c r="E1569" s="151"/>
      <c r="F1569" s="152"/>
      <c r="G1569" s="21" t="s">
        <v>39</v>
      </c>
      <c r="H1569" s="17">
        <v>16.600000000000001</v>
      </c>
      <c r="I1569" s="83"/>
      <c r="J1569" s="83">
        <f t="shared" si="172"/>
        <v>0</v>
      </c>
      <c r="K1569" s="115">
        <f t="shared" si="173"/>
        <v>0</v>
      </c>
      <c r="L1569" s="83">
        <v>1.4</v>
      </c>
    </row>
    <row r="1570" spans="1:12" ht="33" customHeight="1" x14ac:dyDescent="0.3">
      <c r="A1570" s="65"/>
      <c r="B1570" s="63"/>
      <c r="C1570" s="30"/>
      <c r="D1570" s="25"/>
      <c r="E1570" s="153" t="s">
        <v>160</v>
      </c>
      <c r="F1570" s="153"/>
      <c r="G1570" s="153"/>
      <c r="H1570" s="153"/>
      <c r="I1570" s="153"/>
      <c r="J1570" s="154"/>
      <c r="K1570" s="133">
        <f>SUM(K1566:K1569)</f>
        <v>0</v>
      </c>
      <c r="L1570" s="134"/>
    </row>
    <row r="1571" spans="1:12" ht="15" customHeight="1" x14ac:dyDescent="0.3">
      <c r="A1571" s="33" t="s">
        <v>161</v>
      </c>
      <c r="B1571" s="159" t="s">
        <v>162</v>
      </c>
      <c r="C1571" s="160"/>
      <c r="D1571" s="160"/>
      <c r="E1571" s="160"/>
      <c r="F1571" s="160"/>
      <c r="G1571" s="160"/>
      <c r="H1571" s="160"/>
      <c r="I1571" s="160"/>
      <c r="J1571" s="160"/>
      <c r="K1571" s="160"/>
      <c r="L1571" s="96"/>
    </row>
    <row r="1572" spans="1:12" ht="29.25" customHeight="1" x14ac:dyDescent="0.3">
      <c r="A1572" s="27" t="s">
        <v>163</v>
      </c>
      <c r="B1572" s="24" t="s">
        <v>164</v>
      </c>
      <c r="C1572" s="150" t="s">
        <v>165</v>
      </c>
      <c r="D1572" s="151"/>
      <c r="E1572" s="151"/>
      <c r="F1572" s="152"/>
      <c r="G1572" s="21" t="s">
        <v>17</v>
      </c>
      <c r="H1572" s="17">
        <v>32.1</v>
      </c>
      <c r="I1572" s="83"/>
      <c r="J1572" s="83">
        <f t="shared" ref="J1572:J1575" si="174">I1572+(I1572*21/100)</f>
        <v>0</v>
      </c>
      <c r="K1572" s="115">
        <f t="shared" ref="K1572:K1575" si="175">H1572*J1572</f>
        <v>0</v>
      </c>
      <c r="L1572" s="83">
        <v>3.21</v>
      </c>
    </row>
    <row r="1573" spans="1:12" ht="56.4" customHeight="1" x14ac:dyDescent="0.3">
      <c r="A1573" s="27" t="s">
        <v>166</v>
      </c>
      <c r="B1573" s="24" t="s">
        <v>167</v>
      </c>
      <c r="C1573" s="150" t="s">
        <v>168</v>
      </c>
      <c r="D1573" s="151"/>
      <c r="E1573" s="151"/>
      <c r="F1573" s="152"/>
      <c r="G1573" s="21" t="s">
        <v>17</v>
      </c>
      <c r="H1573" s="17">
        <v>4.5999999999999996</v>
      </c>
      <c r="I1573" s="83"/>
      <c r="J1573" s="83">
        <f t="shared" si="174"/>
        <v>0</v>
      </c>
      <c r="K1573" s="115">
        <f t="shared" si="175"/>
        <v>0</v>
      </c>
      <c r="L1573" s="83">
        <v>3.3</v>
      </c>
    </row>
    <row r="1574" spans="1:12" ht="56.4" customHeight="1" x14ac:dyDescent="0.3">
      <c r="A1574" s="27" t="s">
        <v>169</v>
      </c>
      <c r="B1574" s="24" t="s">
        <v>170</v>
      </c>
      <c r="C1574" s="150" t="s">
        <v>171</v>
      </c>
      <c r="D1574" s="151"/>
      <c r="E1574" s="151"/>
      <c r="F1574" s="152"/>
      <c r="G1574" s="21" t="s">
        <v>17</v>
      </c>
      <c r="H1574" s="17">
        <v>8.3000000000000007</v>
      </c>
      <c r="I1574" s="83"/>
      <c r="J1574" s="83">
        <f t="shared" si="174"/>
        <v>0</v>
      </c>
      <c r="K1574" s="115">
        <f t="shared" si="175"/>
        <v>0</v>
      </c>
      <c r="L1574" s="83">
        <v>1.81</v>
      </c>
    </row>
    <row r="1575" spans="1:12" ht="56.4" customHeight="1" x14ac:dyDescent="0.3">
      <c r="A1575" s="27" t="s">
        <v>172</v>
      </c>
      <c r="B1575" s="29" t="s">
        <v>173</v>
      </c>
      <c r="C1575" s="150" t="s">
        <v>174</v>
      </c>
      <c r="D1575" s="151"/>
      <c r="E1575" s="151"/>
      <c r="F1575" s="152"/>
      <c r="G1575" s="21" t="s">
        <v>17</v>
      </c>
      <c r="H1575" s="17">
        <v>55</v>
      </c>
      <c r="I1575" s="83"/>
      <c r="J1575" s="83">
        <f t="shared" si="174"/>
        <v>0</v>
      </c>
      <c r="K1575" s="115">
        <f t="shared" si="175"/>
        <v>0</v>
      </c>
      <c r="L1575" s="83">
        <v>1.31</v>
      </c>
    </row>
    <row r="1576" spans="1:12" ht="24.75" customHeight="1" x14ac:dyDescent="0.3">
      <c r="A1576" s="58"/>
      <c r="B1576" s="64"/>
      <c r="C1576" s="66"/>
      <c r="D1576" s="25"/>
      <c r="E1576" s="153" t="s">
        <v>175</v>
      </c>
      <c r="F1576" s="153"/>
      <c r="G1576" s="153"/>
      <c r="H1576" s="153"/>
      <c r="I1576" s="153"/>
      <c r="J1576" s="154"/>
      <c r="K1576" s="133">
        <f>SUM(K1572:K1575)</f>
        <v>0</v>
      </c>
      <c r="L1576" s="134"/>
    </row>
    <row r="1577" spans="1:12" ht="24.75" customHeight="1" x14ac:dyDescent="0.3">
      <c r="A1577" s="33" t="s">
        <v>176</v>
      </c>
      <c r="B1577" s="159" t="s">
        <v>177</v>
      </c>
      <c r="C1577" s="160"/>
      <c r="D1577" s="160"/>
      <c r="E1577" s="160"/>
      <c r="F1577" s="160"/>
      <c r="G1577" s="160"/>
      <c r="H1577" s="160"/>
      <c r="I1577" s="160"/>
      <c r="J1577" s="160"/>
      <c r="K1577" s="160"/>
      <c r="L1577" s="96"/>
    </row>
    <row r="1578" spans="1:12" ht="52.2" customHeight="1" x14ac:dyDescent="0.3">
      <c r="A1578" s="27" t="s">
        <v>178</v>
      </c>
      <c r="B1578" s="31" t="s">
        <v>179</v>
      </c>
      <c r="C1578" s="161" t="s">
        <v>180</v>
      </c>
      <c r="D1578" s="162"/>
      <c r="E1578" s="162"/>
      <c r="F1578" s="163"/>
      <c r="G1578" s="21" t="s">
        <v>17</v>
      </c>
      <c r="H1578" s="17">
        <v>14.7</v>
      </c>
      <c r="I1578" s="83"/>
      <c r="J1578" s="83">
        <f t="shared" ref="J1578:J1580" si="176">I1578+(I1578*21/100)</f>
        <v>0</v>
      </c>
      <c r="K1578" s="115">
        <f t="shared" ref="K1578:K1580" si="177">H1578*J1578</f>
        <v>0</v>
      </c>
      <c r="L1578" s="83">
        <v>8.85</v>
      </c>
    </row>
    <row r="1579" spans="1:12" ht="52.2" customHeight="1" x14ac:dyDescent="0.3">
      <c r="A1579" s="27" t="s">
        <v>181</v>
      </c>
      <c r="B1579" s="29" t="s">
        <v>182</v>
      </c>
      <c r="C1579" s="161" t="s">
        <v>183</v>
      </c>
      <c r="D1579" s="162"/>
      <c r="E1579" s="162"/>
      <c r="F1579" s="163"/>
      <c r="G1579" s="21" t="s">
        <v>17</v>
      </c>
      <c r="H1579" s="17">
        <v>11.8</v>
      </c>
      <c r="I1579" s="83"/>
      <c r="J1579" s="83">
        <f t="shared" si="176"/>
        <v>0</v>
      </c>
      <c r="K1579" s="115">
        <f t="shared" si="177"/>
        <v>0</v>
      </c>
      <c r="L1579" s="83">
        <v>1.31</v>
      </c>
    </row>
    <row r="1580" spans="1:12" ht="52.2" customHeight="1" x14ac:dyDescent="0.3">
      <c r="A1580" s="27" t="s">
        <v>184</v>
      </c>
      <c r="B1580" s="29" t="s">
        <v>185</v>
      </c>
      <c r="C1580" s="161" t="s">
        <v>186</v>
      </c>
      <c r="D1580" s="162"/>
      <c r="E1580" s="162"/>
      <c r="F1580" s="163"/>
      <c r="G1580" s="21" t="s">
        <v>17</v>
      </c>
      <c r="H1580" s="17">
        <v>73.5</v>
      </c>
      <c r="I1580" s="83"/>
      <c r="J1580" s="83">
        <f t="shared" si="176"/>
        <v>0</v>
      </c>
      <c r="K1580" s="115">
        <f t="shared" si="177"/>
        <v>0</v>
      </c>
      <c r="L1580" s="83">
        <v>7.06</v>
      </c>
    </row>
    <row r="1581" spans="1:12" ht="35.25" customHeight="1" x14ac:dyDescent="0.3">
      <c r="A1581" s="58"/>
      <c r="B1581" s="59"/>
      <c r="C1581" s="60"/>
      <c r="D1581" s="49"/>
      <c r="E1581" s="153" t="s">
        <v>187</v>
      </c>
      <c r="F1581" s="153"/>
      <c r="G1581" s="153"/>
      <c r="H1581" s="153"/>
      <c r="I1581" s="153"/>
      <c r="J1581" s="154"/>
      <c r="K1581" s="133">
        <f>SUM(K1578:K1580)</f>
        <v>0</v>
      </c>
      <c r="L1581" s="134"/>
    </row>
    <row r="1582" spans="1:12" ht="15" customHeight="1" x14ac:dyDescent="0.3">
      <c r="A1582" s="33" t="s">
        <v>188</v>
      </c>
      <c r="B1582" s="159" t="s">
        <v>189</v>
      </c>
      <c r="C1582" s="160"/>
      <c r="D1582" s="160"/>
      <c r="E1582" s="160"/>
      <c r="F1582" s="160"/>
      <c r="G1582" s="160"/>
      <c r="H1582" s="160"/>
      <c r="I1582" s="160"/>
      <c r="J1582" s="160"/>
      <c r="K1582" s="160"/>
      <c r="L1582" s="96"/>
    </row>
    <row r="1583" spans="1:12" ht="37.5" customHeight="1" x14ac:dyDescent="0.3">
      <c r="A1583" s="32" t="s">
        <v>190</v>
      </c>
      <c r="B1583" s="29" t="s">
        <v>191</v>
      </c>
      <c r="C1583" s="150" t="s">
        <v>192</v>
      </c>
      <c r="D1583" s="151"/>
      <c r="E1583" s="151"/>
      <c r="F1583" s="152"/>
      <c r="G1583" s="21" t="s">
        <v>17</v>
      </c>
      <c r="H1583" s="17">
        <v>20</v>
      </c>
      <c r="I1583" s="83"/>
      <c r="J1583" s="83">
        <f t="shared" ref="J1583:J1586" si="178">I1583+(I1583*21/100)</f>
        <v>0</v>
      </c>
      <c r="K1583" s="115">
        <f t="shared" ref="K1583:K1586" si="179">H1583*J1583</f>
        <v>0</v>
      </c>
      <c r="L1583" s="83">
        <v>2.14</v>
      </c>
    </row>
    <row r="1584" spans="1:12" ht="52.2" customHeight="1" x14ac:dyDescent="0.3">
      <c r="A1584" s="32" t="s">
        <v>193</v>
      </c>
      <c r="B1584" s="29" t="s">
        <v>194</v>
      </c>
      <c r="C1584" s="150" t="s">
        <v>195</v>
      </c>
      <c r="D1584" s="151"/>
      <c r="E1584" s="151"/>
      <c r="F1584" s="152"/>
      <c r="G1584" s="21" t="s">
        <v>17</v>
      </c>
      <c r="H1584" s="17">
        <v>31.5</v>
      </c>
      <c r="I1584" s="83"/>
      <c r="J1584" s="83">
        <f t="shared" si="178"/>
        <v>0</v>
      </c>
      <c r="K1584" s="115">
        <f t="shared" si="179"/>
        <v>0</v>
      </c>
      <c r="L1584" s="83">
        <v>3.12</v>
      </c>
    </row>
    <row r="1585" spans="1:12" ht="52.2" customHeight="1" x14ac:dyDescent="0.3">
      <c r="A1585" s="32" t="s">
        <v>196</v>
      </c>
      <c r="B1585" s="29" t="s">
        <v>197</v>
      </c>
      <c r="C1585" s="150" t="s">
        <v>198</v>
      </c>
      <c r="D1585" s="151"/>
      <c r="E1585" s="151"/>
      <c r="F1585" s="152"/>
      <c r="G1585" s="21" t="s">
        <v>17</v>
      </c>
      <c r="H1585" s="17">
        <v>30.5</v>
      </c>
      <c r="I1585" s="83"/>
      <c r="J1585" s="83">
        <f t="shared" si="178"/>
        <v>0</v>
      </c>
      <c r="K1585" s="115">
        <f t="shared" si="179"/>
        <v>0</v>
      </c>
      <c r="L1585" s="83">
        <v>2.46</v>
      </c>
    </row>
    <row r="1586" spans="1:12" ht="52.2" customHeight="1" x14ac:dyDescent="0.3">
      <c r="A1586" s="32" t="s">
        <v>199</v>
      </c>
      <c r="B1586" s="29" t="s">
        <v>200</v>
      </c>
      <c r="C1586" s="164" t="s">
        <v>201</v>
      </c>
      <c r="D1586" s="165"/>
      <c r="E1586" s="165"/>
      <c r="F1586" s="166"/>
      <c r="G1586" s="21" t="s">
        <v>17</v>
      </c>
      <c r="H1586" s="17">
        <v>18</v>
      </c>
      <c r="I1586" s="83"/>
      <c r="J1586" s="83">
        <f t="shared" si="178"/>
        <v>0</v>
      </c>
      <c r="K1586" s="115">
        <f t="shared" si="179"/>
        <v>0</v>
      </c>
      <c r="L1586" s="83">
        <v>2.46</v>
      </c>
    </row>
    <row r="1587" spans="1:12" ht="30" customHeight="1" x14ac:dyDescent="0.3">
      <c r="A1587" s="67"/>
      <c r="B1587" s="64"/>
      <c r="C1587" s="66"/>
      <c r="D1587" s="25"/>
      <c r="E1587" s="153" t="s">
        <v>202</v>
      </c>
      <c r="F1587" s="153"/>
      <c r="G1587" s="153"/>
      <c r="H1587" s="153"/>
      <c r="I1587" s="153"/>
      <c r="J1587" s="154"/>
      <c r="K1587" s="133">
        <f>SUM(K1583:K1586)</f>
        <v>0</v>
      </c>
      <c r="L1587" s="134"/>
    </row>
    <row r="1588" spans="1:12" ht="29.25" customHeight="1" x14ac:dyDescent="0.3">
      <c r="A1588" s="62" t="s">
        <v>203</v>
      </c>
      <c r="B1588" s="159" t="s">
        <v>204</v>
      </c>
      <c r="C1588" s="160"/>
      <c r="D1588" s="160"/>
      <c r="E1588" s="160"/>
      <c r="F1588" s="160"/>
      <c r="G1588" s="160"/>
      <c r="H1588" s="160"/>
      <c r="I1588" s="160"/>
      <c r="J1588" s="160"/>
      <c r="K1588" s="160"/>
      <c r="L1588" s="96"/>
    </row>
    <row r="1589" spans="1:12" ht="15" customHeight="1" x14ac:dyDescent="0.3">
      <c r="A1589" s="32" t="s">
        <v>205</v>
      </c>
      <c r="B1589" s="29" t="s">
        <v>206</v>
      </c>
      <c r="C1589" s="150" t="s">
        <v>207</v>
      </c>
      <c r="D1589" s="151"/>
      <c r="E1589" s="151"/>
      <c r="F1589" s="152"/>
      <c r="G1589" s="21" t="s">
        <v>39</v>
      </c>
      <c r="H1589" s="17">
        <v>21.1</v>
      </c>
      <c r="I1589" s="83"/>
      <c r="J1589" s="83">
        <f t="shared" ref="J1589:J1593" si="180">I1589+(I1589*21/100)</f>
        <v>0</v>
      </c>
      <c r="K1589" s="115">
        <f t="shared" ref="K1589:K1593" si="181">H1589*J1589</f>
        <v>0</v>
      </c>
      <c r="L1589" s="83">
        <v>1.56</v>
      </c>
    </row>
    <row r="1590" spans="1:12" ht="15" customHeight="1" x14ac:dyDescent="0.3">
      <c r="A1590" s="32" t="s">
        <v>208</v>
      </c>
      <c r="B1590" s="29" t="s">
        <v>209</v>
      </c>
      <c r="C1590" s="150" t="s">
        <v>210</v>
      </c>
      <c r="D1590" s="151"/>
      <c r="E1590" s="151"/>
      <c r="F1590" s="152"/>
      <c r="G1590" s="21" t="s">
        <v>17</v>
      </c>
      <c r="H1590" s="17">
        <v>25.2</v>
      </c>
      <c r="I1590" s="83"/>
      <c r="J1590" s="83">
        <f t="shared" si="180"/>
        <v>0</v>
      </c>
      <c r="K1590" s="115">
        <f t="shared" si="181"/>
        <v>0</v>
      </c>
      <c r="L1590" s="83">
        <v>2.14</v>
      </c>
    </row>
    <row r="1591" spans="1:12" ht="36.6" customHeight="1" x14ac:dyDescent="0.3">
      <c r="A1591" s="32" t="s">
        <v>211</v>
      </c>
      <c r="B1591" s="29" t="s">
        <v>212</v>
      </c>
      <c r="C1591" s="150" t="s">
        <v>213</v>
      </c>
      <c r="D1591" s="151"/>
      <c r="E1591" s="151"/>
      <c r="F1591" s="152"/>
      <c r="G1591" s="21" t="s">
        <v>39</v>
      </c>
      <c r="H1591" s="17">
        <v>19.3</v>
      </c>
      <c r="I1591" s="83"/>
      <c r="J1591" s="83">
        <f t="shared" si="180"/>
        <v>0</v>
      </c>
      <c r="K1591" s="115">
        <f t="shared" si="181"/>
        <v>0</v>
      </c>
      <c r="L1591" s="83">
        <v>2.69</v>
      </c>
    </row>
    <row r="1592" spans="1:12" x14ac:dyDescent="0.3">
      <c r="A1592" s="32" t="s">
        <v>214</v>
      </c>
      <c r="B1592" s="29" t="s">
        <v>215</v>
      </c>
      <c r="C1592" s="150" t="s">
        <v>216</v>
      </c>
      <c r="D1592" s="151"/>
      <c r="E1592" s="151"/>
      <c r="F1592" s="152"/>
      <c r="G1592" s="21" t="s">
        <v>39</v>
      </c>
      <c r="H1592" s="17">
        <v>19.3</v>
      </c>
      <c r="I1592" s="83"/>
      <c r="J1592" s="83">
        <f t="shared" si="180"/>
        <v>0</v>
      </c>
      <c r="K1592" s="115">
        <f t="shared" si="181"/>
        <v>0</v>
      </c>
      <c r="L1592" s="83">
        <v>3.05</v>
      </c>
    </row>
    <row r="1593" spans="1:12" ht="15" customHeight="1" x14ac:dyDescent="0.3">
      <c r="A1593" s="32" t="s">
        <v>217</v>
      </c>
      <c r="B1593" s="24" t="s">
        <v>218</v>
      </c>
      <c r="C1593" s="150" t="s">
        <v>219</v>
      </c>
      <c r="D1593" s="151"/>
      <c r="E1593" s="151"/>
      <c r="F1593" s="152"/>
      <c r="G1593" s="21" t="s">
        <v>39</v>
      </c>
      <c r="H1593" s="17">
        <v>15.1</v>
      </c>
      <c r="I1593" s="83"/>
      <c r="J1593" s="83">
        <f t="shared" si="180"/>
        <v>0</v>
      </c>
      <c r="K1593" s="115">
        <f t="shared" si="181"/>
        <v>0</v>
      </c>
      <c r="L1593" s="83">
        <v>2.88</v>
      </c>
    </row>
    <row r="1594" spans="1:12" ht="15" customHeight="1" x14ac:dyDescent="0.3">
      <c r="A1594" s="67"/>
      <c r="B1594" s="64"/>
      <c r="C1594" s="66"/>
      <c r="D1594" s="25"/>
      <c r="E1594" s="153" t="s">
        <v>220</v>
      </c>
      <c r="F1594" s="153"/>
      <c r="G1594" s="153"/>
      <c r="H1594" s="153"/>
      <c r="I1594" s="153"/>
      <c r="J1594" s="154"/>
      <c r="K1594" s="133">
        <f>SUM(K1589:K1593)</f>
        <v>0</v>
      </c>
      <c r="L1594" s="134"/>
    </row>
    <row r="1595" spans="1:12" x14ac:dyDescent="0.3">
      <c r="A1595" s="33" t="s">
        <v>221</v>
      </c>
      <c r="B1595" s="159" t="s">
        <v>222</v>
      </c>
      <c r="C1595" s="160"/>
      <c r="D1595" s="160"/>
      <c r="E1595" s="160"/>
      <c r="F1595" s="160"/>
      <c r="G1595" s="160"/>
      <c r="H1595" s="160"/>
      <c r="I1595" s="160"/>
      <c r="J1595" s="160"/>
      <c r="K1595" s="160"/>
      <c r="L1595" s="96"/>
    </row>
    <row r="1596" spans="1:12" ht="49.5" customHeight="1" x14ac:dyDescent="0.3">
      <c r="A1596" s="32" t="s">
        <v>223</v>
      </c>
      <c r="B1596" s="29" t="s">
        <v>222</v>
      </c>
      <c r="C1596" s="150" t="s">
        <v>224</v>
      </c>
      <c r="D1596" s="151"/>
      <c r="E1596" s="151"/>
      <c r="F1596" s="152"/>
      <c r="G1596" s="21" t="s">
        <v>225</v>
      </c>
      <c r="H1596" s="17">
        <v>100</v>
      </c>
      <c r="I1596" s="17"/>
      <c r="J1596" s="83">
        <f t="shared" ref="J1596" si="182">I1596+(I1596*21/100)</f>
        <v>0</v>
      </c>
      <c r="K1596" s="115">
        <f t="shared" ref="K1596" si="183">H1596*J1596</f>
        <v>0</v>
      </c>
      <c r="L1596" s="83">
        <v>2.4</v>
      </c>
    </row>
    <row r="1597" spans="1:12" ht="36.75" customHeight="1" x14ac:dyDescent="0.3">
      <c r="A1597" s="67"/>
      <c r="B1597" s="64"/>
      <c r="C1597" s="66"/>
      <c r="D1597" s="25"/>
      <c r="E1597" s="153" t="s">
        <v>226</v>
      </c>
      <c r="F1597" s="153"/>
      <c r="G1597" s="153"/>
      <c r="H1597" s="153"/>
      <c r="I1597" s="153"/>
      <c r="J1597" s="154"/>
      <c r="K1597" s="133">
        <f>SUM(K1596)</f>
        <v>0</v>
      </c>
      <c r="L1597" s="134"/>
    </row>
    <row r="1598" spans="1:12" ht="30.75" customHeight="1" x14ac:dyDescent="0.3">
      <c r="A1598" s="33" t="s">
        <v>227</v>
      </c>
      <c r="B1598" s="159" t="s">
        <v>228</v>
      </c>
      <c r="C1598" s="160"/>
      <c r="D1598" s="160"/>
      <c r="E1598" s="160"/>
      <c r="F1598" s="160"/>
      <c r="G1598" s="160"/>
      <c r="H1598" s="160"/>
      <c r="I1598" s="160"/>
      <c r="J1598" s="160"/>
      <c r="K1598" s="160"/>
      <c r="L1598" s="96"/>
    </row>
    <row r="1599" spans="1:12" ht="49.5" customHeight="1" x14ac:dyDescent="0.3">
      <c r="A1599" s="32" t="s">
        <v>229</v>
      </c>
      <c r="B1599" s="29" t="s">
        <v>230</v>
      </c>
      <c r="C1599" s="150" t="s">
        <v>231</v>
      </c>
      <c r="D1599" s="151"/>
      <c r="E1599" s="151"/>
      <c r="F1599" s="152"/>
      <c r="G1599" s="21" t="s">
        <v>17</v>
      </c>
      <c r="H1599" s="17">
        <v>17.600000000000001</v>
      </c>
      <c r="I1599" s="83"/>
      <c r="J1599" s="83">
        <f t="shared" ref="J1599:J1619" si="184">I1599+(I1599*21/100)</f>
        <v>0</v>
      </c>
      <c r="K1599" s="115">
        <f t="shared" ref="K1599:K1619" si="185">H1599*J1599</f>
        <v>0</v>
      </c>
      <c r="L1599" s="83">
        <v>1.1499999999999999</v>
      </c>
    </row>
    <row r="1600" spans="1:12" ht="49.5" customHeight="1" x14ac:dyDescent="0.3">
      <c r="A1600" s="32" t="s">
        <v>232</v>
      </c>
      <c r="B1600" s="29" t="s">
        <v>233</v>
      </c>
      <c r="C1600" s="150" t="s">
        <v>234</v>
      </c>
      <c r="D1600" s="151"/>
      <c r="E1600" s="151"/>
      <c r="F1600" s="152"/>
      <c r="G1600" s="21" t="s">
        <v>17</v>
      </c>
      <c r="H1600" s="17">
        <v>17.600000000000001</v>
      </c>
      <c r="I1600" s="83"/>
      <c r="J1600" s="83">
        <f t="shared" si="184"/>
        <v>0</v>
      </c>
      <c r="K1600" s="115">
        <f t="shared" si="185"/>
        <v>0</v>
      </c>
      <c r="L1600" s="83">
        <v>0.9</v>
      </c>
    </row>
    <row r="1601" spans="1:12" ht="49.5" customHeight="1" x14ac:dyDescent="0.3">
      <c r="A1601" s="32" t="s">
        <v>235</v>
      </c>
      <c r="B1601" s="29" t="s">
        <v>236</v>
      </c>
      <c r="C1601" s="161" t="s">
        <v>237</v>
      </c>
      <c r="D1601" s="162"/>
      <c r="E1601" s="162"/>
      <c r="F1601" s="163"/>
      <c r="G1601" s="21" t="s">
        <v>17</v>
      </c>
      <c r="H1601" s="17">
        <v>1.8</v>
      </c>
      <c r="I1601" s="83"/>
      <c r="J1601" s="83">
        <f t="shared" si="184"/>
        <v>0</v>
      </c>
      <c r="K1601" s="115">
        <f t="shared" si="185"/>
        <v>0</v>
      </c>
      <c r="L1601" s="83">
        <v>1.1499999999999999</v>
      </c>
    </row>
    <row r="1602" spans="1:12" ht="61.5" customHeight="1" x14ac:dyDescent="0.3">
      <c r="A1602" s="32" t="s">
        <v>238</v>
      </c>
      <c r="B1602" s="29" t="s">
        <v>239</v>
      </c>
      <c r="C1602" s="150" t="s">
        <v>237</v>
      </c>
      <c r="D1602" s="151"/>
      <c r="E1602" s="151"/>
      <c r="F1602" s="152"/>
      <c r="G1602" s="21" t="s">
        <v>17</v>
      </c>
      <c r="H1602" s="17">
        <v>1.8</v>
      </c>
      <c r="I1602" s="83"/>
      <c r="J1602" s="83">
        <f t="shared" si="184"/>
        <v>0</v>
      </c>
      <c r="K1602" s="115">
        <f t="shared" si="185"/>
        <v>0</v>
      </c>
      <c r="L1602" s="83">
        <v>0.9</v>
      </c>
    </row>
    <row r="1603" spans="1:12" ht="49.5" customHeight="1" x14ac:dyDescent="0.3">
      <c r="A1603" s="32" t="s">
        <v>240</v>
      </c>
      <c r="B1603" s="24" t="s">
        <v>241</v>
      </c>
      <c r="C1603" s="150" t="s">
        <v>242</v>
      </c>
      <c r="D1603" s="151"/>
      <c r="E1603" s="151"/>
      <c r="F1603" s="152"/>
      <c r="G1603" s="21" t="s">
        <v>17</v>
      </c>
      <c r="H1603" s="17">
        <v>3.3</v>
      </c>
      <c r="I1603" s="83"/>
      <c r="J1603" s="83">
        <f t="shared" si="184"/>
        <v>0</v>
      </c>
      <c r="K1603" s="115">
        <f t="shared" si="185"/>
        <v>0</v>
      </c>
      <c r="L1603" s="83">
        <v>0.9</v>
      </c>
    </row>
    <row r="1604" spans="1:12" ht="61.5" customHeight="1" x14ac:dyDescent="0.3">
      <c r="A1604" s="32" t="s">
        <v>243</v>
      </c>
      <c r="B1604" s="24" t="s">
        <v>244</v>
      </c>
      <c r="C1604" s="150" t="s">
        <v>245</v>
      </c>
      <c r="D1604" s="151"/>
      <c r="E1604" s="151"/>
      <c r="F1604" s="152"/>
      <c r="G1604" s="21" t="s">
        <v>17</v>
      </c>
      <c r="H1604" s="17">
        <v>3.3</v>
      </c>
      <c r="I1604" s="83"/>
      <c r="J1604" s="83">
        <f t="shared" si="184"/>
        <v>0</v>
      </c>
      <c r="K1604" s="115">
        <f t="shared" si="185"/>
        <v>0</v>
      </c>
      <c r="L1604" s="83">
        <v>1.1499999999999999</v>
      </c>
    </row>
    <row r="1605" spans="1:12" ht="64.5" customHeight="1" x14ac:dyDescent="0.3">
      <c r="A1605" s="32" t="s">
        <v>246</v>
      </c>
      <c r="B1605" s="24" t="s">
        <v>247</v>
      </c>
      <c r="C1605" s="150" t="s">
        <v>248</v>
      </c>
      <c r="D1605" s="151"/>
      <c r="E1605" s="151"/>
      <c r="F1605" s="152"/>
      <c r="G1605" s="21" t="s">
        <v>17</v>
      </c>
      <c r="H1605" s="17">
        <v>3.3</v>
      </c>
      <c r="I1605" s="83"/>
      <c r="J1605" s="83">
        <f t="shared" si="184"/>
        <v>0</v>
      </c>
      <c r="K1605" s="115">
        <f t="shared" si="185"/>
        <v>0</v>
      </c>
      <c r="L1605" s="83">
        <v>5.98</v>
      </c>
    </row>
    <row r="1606" spans="1:12" ht="49.5" customHeight="1" x14ac:dyDescent="0.3">
      <c r="A1606" s="32" t="s">
        <v>249</v>
      </c>
      <c r="B1606" s="24" t="s">
        <v>250</v>
      </c>
      <c r="C1606" s="150" t="s">
        <v>248</v>
      </c>
      <c r="D1606" s="151"/>
      <c r="E1606" s="151"/>
      <c r="F1606" s="152"/>
      <c r="G1606" s="21" t="s">
        <v>17</v>
      </c>
      <c r="H1606" s="17">
        <v>3.3</v>
      </c>
      <c r="I1606" s="83"/>
      <c r="J1606" s="83">
        <f t="shared" si="184"/>
        <v>0</v>
      </c>
      <c r="K1606" s="115">
        <f t="shared" si="185"/>
        <v>0</v>
      </c>
      <c r="L1606" s="83">
        <v>3.13</v>
      </c>
    </row>
    <row r="1607" spans="1:12" ht="61.8" customHeight="1" x14ac:dyDescent="0.3">
      <c r="A1607" s="32" t="s">
        <v>251</v>
      </c>
      <c r="B1607" s="24" t="s">
        <v>252</v>
      </c>
      <c r="C1607" s="150" t="s">
        <v>253</v>
      </c>
      <c r="D1607" s="151"/>
      <c r="E1607" s="151"/>
      <c r="F1607" s="152"/>
      <c r="G1607" s="21" t="s">
        <v>17</v>
      </c>
      <c r="H1607" s="17">
        <v>3.6</v>
      </c>
      <c r="I1607" s="83"/>
      <c r="J1607" s="83">
        <f t="shared" si="184"/>
        <v>0</v>
      </c>
      <c r="K1607" s="115">
        <f t="shared" si="185"/>
        <v>0</v>
      </c>
      <c r="L1607" s="83">
        <v>7.9</v>
      </c>
    </row>
    <row r="1608" spans="1:12" ht="61.5" customHeight="1" x14ac:dyDescent="0.3">
      <c r="A1608" s="32" t="s">
        <v>254</v>
      </c>
      <c r="B1608" s="24" t="s">
        <v>255</v>
      </c>
      <c r="C1608" s="150" t="s">
        <v>253</v>
      </c>
      <c r="D1608" s="151"/>
      <c r="E1608" s="151"/>
      <c r="F1608" s="152"/>
      <c r="G1608" s="21" t="s">
        <v>17</v>
      </c>
      <c r="H1608" s="17">
        <v>3.6</v>
      </c>
      <c r="I1608" s="83"/>
      <c r="J1608" s="83">
        <f t="shared" si="184"/>
        <v>0</v>
      </c>
      <c r="K1608" s="115">
        <f t="shared" si="185"/>
        <v>0</v>
      </c>
      <c r="L1608" s="83">
        <v>6.04</v>
      </c>
    </row>
    <row r="1609" spans="1:12" ht="49.5" customHeight="1" x14ac:dyDescent="0.3">
      <c r="A1609" s="32" t="s">
        <v>256</v>
      </c>
      <c r="B1609" s="24" t="s">
        <v>257</v>
      </c>
      <c r="C1609" s="150" t="s">
        <v>258</v>
      </c>
      <c r="D1609" s="151"/>
      <c r="E1609" s="151"/>
      <c r="F1609" s="152"/>
      <c r="G1609" s="21" t="s">
        <v>17</v>
      </c>
      <c r="H1609" s="17">
        <v>0.3</v>
      </c>
      <c r="I1609" s="83"/>
      <c r="J1609" s="83">
        <f t="shared" si="184"/>
        <v>0</v>
      </c>
      <c r="K1609" s="115">
        <f t="shared" si="185"/>
        <v>0</v>
      </c>
      <c r="L1609" s="83">
        <v>1.64</v>
      </c>
    </row>
    <row r="1610" spans="1:12" ht="61.5" customHeight="1" x14ac:dyDescent="0.3">
      <c r="A1610" s="32" t="s">
        <v>259</v>
      </c>
      <c r="B1610" s="24" t="s">
        <v>260</v>
      </c>
      <c r="C1610" s="150" t="s">
        <v>258</v>
      </c>
      <c r="D1610" s="151"/>
      <c r="E1610" s="151"/>
      <c r="F1610" s="152"/>
      <c r="G1610" s="21" t="s">
        <v>17</v>
      </c>
      <c r="H1610" s="17">
        <v>0.3</v>
      </c>
      <c r="I1610" s="83"/>
      <c r="J1610" s="83">
        <f t="shared" si="184"/>
        <v>0</v>
      </c>
      <c r="K1610" s="115">
        <f t="shared" si="185"/>
        <v>0</v>
      </c>
      <c r="L1610" s="83">
        <v>1.64</v>
      </c>
    </row>
    <row r="1611" spans="1:12" ht="60.75" customHeight="1" x14ac:dyDescent="0.3">
      <c r="A1611" s="32" t="s">
        <v>261</v>
      </c>
      <c r="B1611" s="24" t="s">
        <v>262</v>
      </c>
      <c r="C1611" s="150" t="s">
        <v>263</v>
      </c>
      <c r="D1611" s="151"/>
      <c r="E1611" s="151"/>
      <c r="F1611" s="152"/>
      <c r="G1611" s="21" t="s">
        <v>17</v>
      </c>
      <c r="H1611" s="17">
        <v>1.8</v>
      </c>
      <c r="I1611" s="83"/>
      <c r="J1611" s="83">
        <f t="shared" si="184"/>
        <v>0</v>
      </c>
      <c r="K1611" s="115">
        <f t="shared" si="185"/>
        <v>0</v>
      </c>
      <c r="L1611" s="83">
        <v>2.2200000000000002</v>
      </c>
    </row>
    <row r="1612" spans="1:12" ht="61.5" customHeight="1" x14ac:dyDescent="0.3">
      <c r="A1612" s="32" t="s">
        <v>264</v>
      </c>
      <c r="B1612" s="24" t="s">
        <v>265</v>
      </c>
      <c r="C1612" s="150" t="s">
        <v>263</v>
      </c>
      <c r="D1612" s="151"/>
      <c r="E1612" s="151"/>
      <c r="F1612" s="152"/>
      <c r="G1612" s="21" t="s">
        <v>17</v>
      </c>
      <c r="H1612" s="17">
        <v>1.8</v>
      </c>
      <c r="I1612" s="83"/>
      <c r="J1612" s="83">
        <f t="shared" si="184"/>
        <v>0</v>
      </c>
      <c r="K1612" s="115">
        <f t="shared" si="185"/>
        <v>0</v>
      </c>
      <c r="L1612" s="83">
        <v>1.64</v>
      </c>
    </row>
    <row r="1613" spans="1:12" ht="63" customHeight="1" x14ac:dyDescent="0.3">
      <c r="A1613" s="32" t="s">
        <v>266</v>
      </c>
      <c r="B1613" s="24" t="s">
        <v>267</v>
      </c>
      <c r="C1613" s="150" t="s">
        <v>268</v>
      </c>
      <c r="D1613" s="151"/>
      <c r="E1613" s="151"/>
      <c r="F1613" s="152"/>
      <c r="G1613" s="21" t="s">
        <v>17</v>
      </c>
      <c r="H1613" s="17">
        <v>3.3</v>
      </c>
      <c r="I1613" s="83"/>
      <c r="J1613" s="83">
        <f t="shared" si="184"/>
        <v>0</v>
      </c>
      <c r="K1613" s="115">
        <f t="shared" si="185"/>
        <v>0</v>
      </c>
      <c r="L1613" s="83">
        <v>1.48</v>
      </c>
    </row>
    <row r="1614" spans="1:12" ht="49.5" customHeight="1" x14ac:dyDescent="0.3">
      <c r="A1614" s="32" t="s">
        <v>269</v>
      </c>
      <c r="B1614" s="24" t="s">
        <v>270</v>
      </c>
      <c r="C1614" s="150" t="s">
        <v>268</v>
      </c>
      <c r="D1614" s="151"/>
      <c r="E1614" s="151"/>
      <c r="F1614" s="152"/>
      <c r="G1614" s="21" t="s">
        <v>17</v>
      </c>
      <c r="H1614" s="17">
        <v>3.3</v>
      </c>
      <c r="I1614" s="83"/>
      <c r="J1614" s="83">
        <f t="shared" si="184"/>
        <v>0</v>
      </c>
      <c r="K1614" s="115">
        <f t="shared" si="185"/>
        <v>0</v>
      </c>
      <c r="L1614" s="83">
        <v>1.48</v>
      </c>
    </row>
    <row r="1615" spans="1:12" ht="61.5" customHeight="1" x14ac:dyDescent="0.3">
      <c r="A1615" s="32" t="s">
        <v>271</v>
      </c>
      <c r="B1615" s="24" t="s">
        <v>272</v>
      </c>
      <c r="C1615" s="150" t="s">
        <v>273</v>
      </c>
      <c r="D1615" s="151"/>
      <c r="E1615" s="151"/>
      <c r="F1615" s="152"/>
      <c r="G1615" s="21" t="s">
        <v>17</v>
      </c>
      <c r="H1615" s="17">
        <v>1.8</v>
      </c>
      <c r="I1615" s="83"/>
      <c r="J1615" s="83">
        <f t="shared" si="184"/>
        <v>0</v>
      </c>
      <c r="K1615" s="115">
        <f t="shared" si="185"/>
        <v>0</v>
      </c>
      <c r="L1615" s="83">
        <v>4.9400000000000004</v>
      </c>
    </row>
    <row r="1616" spans="1:12" ht="53.25" customHeight="1" x14ac:dyDescent="0.3">
      <c r="A1616" s="32" t="s">
        <v>274</v>
      </c>
      <c r="B1616" s="29" t="s">
        <v>275</v>
      </c>
      <c r="C1616" s="150" t="s">
        <v>273</v>
      </c>
      <c r="D1616" s="151"/>
      <c r="E1616" s="151"/>
      <c r="F1616" s="152"/>
      <c r="G1616" s="21" t="s">
        <v>17</v>
      </c>
      <c r="H1616" s="17">
        <v>1.8</v>
      </c>
      <c r="I1616" s="83"/>
      <c r="J1616" s="83">
        <f t="shared" si="184"/>
        <v>0</v>
      </c>
      <c r="K1616" s="115">
        <f t="shared" si="185"/>
        <v>0</v>
      </c>
      <c r="L1616" s="83">
        <v>2.2200000000000002</v>
      </c>
    </row>
    <row r="1617" spans="1:12" ht="48.75" customHeight="1" x14ac:dyDescent="0.3">
      <c r="A1617" s="32" t="s">
        <v>276</v>
      </c>
      <c r="B1617" s="29" t="s">
        <v>277</v>
      </c>
      <c r="C1617" s="150" t="s">
        <v>278</v>
      </c>
      <c r="D1617" s="151"/>
      <c r="E1617" s="151"/>
      <c r="F1617" s="152"/>
      <c r="G1617" s="21" t="s">
        <v>17</v>
      </c>
      <c r="H1617" s="17">
        <v>12.2</v>
      </c>
      <c r="I1617" s="100"/>
      <c r="J1617" s="83">
        <f t="shared" si="184"/>
        <v>0</v>
      </c>
      <c r="K1617" s="115">
        <f t="shared" si="185"/>
        <v>0</v>
      </c>
      <c r="L1617" s="100">
        <v>2.2200000000000002</v>
      </c>
    </row>
    <row r="1618" spans="1:12" ht="51.75" customHeight="1" x14ac:dyDescent="0.3">
      <c r="A1618" s="32" t="s">
        <v>279</v>
      </c>
      <c r="B1618" s="29" t="s">
        <v>280</v>
      </c>
      <c r="C1618" s="150" t="s">
        <v>278</v>
      </c>
      <c r="D1618" s="151"/>
      <c r="E1618" s="151"/>
      <c r="F1618" s="152"/>
      <c r="G1618" s="21" t="s">
        <v>17</v>
      </c>
      <c r="H1618" s="17">
        <v>12.2</v>
      </c>
      <c r="I1618" s="100"/>
      <c r="J1618" s="83">
        <f t="shared" si="184"/>
        <v>0</v>
      </c>
      <c r="K1618" s="115">
        <f t="shared" si="185"/>
        <v>0</v>
      </c>
      <c r="L1618" s="100">
        <v>1.56</v>
      </c>
    </row>
    <row r="1619" spans="1:12" ht="44.4" customHeight="1" x14ac:dyDescent="0.3">
      <c r="A1619" s="32" t="s">
        <v>281</v>
      </c>
      <c r="B1619" s="29" t="s">
        <v>282</v>
      </c>
      <c r="C1619" s="150" t="s">
        <v>283</v>
      </c>
      <c r="D1619" s="151"/>
      <c r="E1619" s="151"/>
      <c r="F1619" s="152"/>
      <c r="G1619" s="21" t="s">
        <v>17</v>
      </c>
      <c r="H1619" s="17">
        <v>2</v>
      </c>
      <c r="I1619" s="100"/>
      <c r="J1619" s="83">
        <f t="shared" si="184"/>
        <v>0</v>
      </c>
      <c r="K1619" s="115">
        <f t="shared" si="185"/>
        <v>0</v>
      </c>
      <c r="L1619" s="100">
        <v>3.17</v>
      </c>
    </row>
    <row r="1620" spans="1:12" ht="27" customHeight="1" x14ac:dyDescent="0.3">
      <c r="A1620" s="68"/>
      <c r="B1620" s="69"/>
      <c r="C1620" s="70"/>
      <c r="D1620" s="71"/>
      <c r="E1620" s="153" t="s">
        <v>285</v>
      </c>
      <c r="F1620" s="153"/>
      <c r="G1620" s="153"/>
      <c r="H1620" s="153"/>
      <c r="I1620" s="153"/>
      <c r="J1620" s="154"/>
      <c r="K1620" s="133">
        <f>SUM(K1599:K1619)</f>
        <v>0</v>
      </c>
      <c r="L1620" s="134"/>
    </row>
    <row r="1621" spans="1:12" ht="27" customHeight="1" x14ac:dyDescent="0.3">
      <c r="A1621" s="155" t="s">
        <v>286</v>
      </c>
      <c r="B1621" s="156"/>
      <c r="C1621" s="156"/>
      <c r="D1621" s="156"/>
      <c r="E1621" s="156"/>
      <c r="F1621" s="156"/>
      <c r="G1621" s="156"/>
      <c r="H1621" s="156"/>
      <c r="I1621" s="156"/>
      <c r="J1621" s="156"/>
      <c r="K1621" s="156"/>
      <c r="L1621" s="156"/>
    </row>
    <row r="1622" spans="1:12" ht="14.25" customHeight="1" x14ac:dyDescent="0.3">
      <c r="A1622" s="157"/>
      <c r="B1622" s="158"/>
      <c r="C1622" s="158"/>
      <c r="D1622" s="158"/>
      <c r="E1622" s="158"/>
      <c r="F1622" s="158"/>
      <c r="G1622" s="158"/>
      <c r="H1622" s="158"/>
      <c r="I1622" s="158"/>
      <c r="J1622" s="158"/>
      <c r="K1622" s="158"/>
      <c r="L1622" s="158"/>
    </row>
    <row r="1623" spans="1:12" ht="29.25" customHeight="1" x14ac:dyDescent="0.3">
      <c r="A1623" s="72" t="s">
        <v>287</v>
      </c>
      <c r="B1623" s="159" t="s">
        <v>288</v>
      </c>
      <c r="C1623" s="160"/>
      <c r="D1623" s="160"/>
      <c r="E1623" s="160"/>
      <c r="F1623" s="160"/>
      <c r="G1623" s="160"/>
      <c r="H1623" s="160"/>
      <c r="I1623" s="160"/>
      <c r="J1623" s="160"/>
      <c r="K1623" s="160"/>
      <c r="L1623" s="96"/>
    </row>
    <row r="1624" spans="1:12" ht="61.95" customHeight="1" x14ac:dyDescent="0.3">
      <c r="A1624" s="52" t="s">
        <v>289</v>
      </c>
      <c r="B1624" s="24" t="s">
        <v>290</v>
      </c>
      <c r="C1624" s="150" t="s">
        <v>291</v>
      </c>
      <c r="D1624" s="151"/>
      <c r="E1624" s="151"/>
      <c r="F1624" s="152"/>
      <c r="G1624" s="21" t="s">
        <v>17</v>
      </c>
      <c r="H1624" s="17">
        <v>22.4</v>
      </c>
      <c r="I1624" s="83"/>
      <c r="J1624" s="83">
        <f t="shared" ref="J1624:J1628" si="186">I1624+(I1624*21/100)</f>
        <v>0</v>
      </c>
      <c r="K1624" s="115">
        <f t="shared" ref="K1624:K1628" si="187">H1624*J1624</f>
        <v>0</v>
      </c>
      <c r="L1624" s="83">
        <v>1.03</v>
      </c>
    </row>
    <row r="1625" spans="1:12" ht="68.400000000000006" customHeight="1" x14ac:dyDescent="0.3">
      <c r="A1625" s="52" t="s">
        <v>292</v>
      </c>
      <c r="B1625" s="24" t="s">
        <v>293</v>
      </c>
      <c r="C1625" s="150" t="s">
        <v>294</v>
      </c>
      <c r="D1625" s="151"/>
      <c r="E1625" s="151"/>
      <c r="F1625" s="152"/>
      <c r="G1625" s="21" t="s">
        <v>39</v>
      </c>
      <c r="H1625" s="17">
        <v>28.6</v>
      </c>
      <c r="I1625" s="83"/>
      <c r="J1625" s="83">
        <f t="shared" si="186"/>
        <v>0</v>
      </c>
      <c r="K1625" s="115">
        <f t="shared" si="187"/>
        <v>0</v>
      </c>
      <c r="L1625" s="83">
        <v>5.2</v>
      </c>
    </row>
    <row r="1626" spans="1:12" ht="65.400000000000006" customHeight="1" x14ac:dyDescent="0.3">
      <c r="A1626" s="52" t="s">
        <v>295</v>
      </c>
      <c r="B1626" s="24" t="s">
        <v>296</v>
      </c>
      <c r="C1626" s="150" t="s">
        <v>297</v>
      </c>
      <c r="D1626" s="151"/>
      <c r="E1626" s="151"/>
      <c r="F1626" s="152"/>
      <c r="G1626" s="21" t="s">
        <v>39</v>
      </c>
      <c r="H1626" s="17">
        <v>22.4</v>
      </c>
      <c r="I1626" s="83"/>
      <c r="J1626" s="83">
        <f t="shared" si="186"/>
        <v>0</v>
      </c>
      <c r="K1626" s="115">
        <f t="shared" si="187"/>
        <v>0</v>
      </c>
      <c r="L1626" s="83">
        <v>4.7</v>
      </c>
    </row>
    <row r="1627" spans="1:12" ht="30" customHeight="1" x14ac:dyDescent="0.3">
      <c r="A1627" s="52" t="s">
        <v>298</v>
      </c>
      <c r="B1627" s="24" t="s">
        <v>299</v>
      </c>
      <c r="C1627" s="150" t="s">
        <v>300</v>
      </c>
      <c r="D1627" s="151"/>
      <c r="E1627" s="151"/>
      <c r="F1627" s="152"/>
      <c r="G1627" s="21" t="s">
        <v>39</v>
      </c>
      <c r="H1627" s="17">
        <v>8.1999999999999993</v>
      </c>
      <c r="I1627" s="83"/>
      <c r="J1627" s="83">
        <f t="shared" si="186"/>
        <v>0</v>
      </c>
      <c r="K1627" s="115">
        <f t="shared" si="187"/>
        <v>0</v>
      </c>
      <c r="L1627" s="83">
        <v>6.19</v>
      </c>
    </row>
    <row r="1628" spans="1:12" ht="24.75" customHeight="1" x14ac:dyDescent="0.3">
      <c r="A1628" s="52" t="s">
        <v>301</v>
      </c>
      <c r="B1628" s="24" t="s">
        <v>302</v>
      </c>
      <c r="C1628" s="150" t="s">
        <v>303</v>
      </c>
      <c r="D1628" s="151"/>
      <c r="E1628" s="151"/>
      <c r="F1628" s="152"/>
      <c r="G1628" s="21" t="s">
        <v>39</v>
      </c>
      <c r="H1628" s="17">
        <v>18.399999999999999</v>
      </c>
      <c r="I1628" s="83"/>
      <c r="J1628" s="83">
        <f t="shared" si="186"/>
        <v>0</v>
      </c>
      <c r="K1628" s="115">
        <f t="shared" si="187"/>
        <v>0</v>
      </c>
      <c r="L1628" s="83">
        <v>4.79</v>
      </c>
    </row>
    <row r="1629" spans="1:12" ht="18.600000000000001" customHeight="1" x14ac:dyDescent="0.3">
      <c r="A1629" s="55"/>
      <c r="B1629" s="43"/>
      <c r="C1629" s="44"/>
      <c r="D1629" s="25"/>
      <c r="E1629" s="153" t="s">
        <v>304</v>
      </c>
      <c r="F1629" s="153"/>
      <c r="G1629" s="153"/>
      <c r="H1629" s="153"/>
      <c r="I1629" s="153"/>
      <c r="J1629" s="154"/>
      <c r="K1629" s="133">
        <f>SUM(K1624:K1628)</f>
        <v>0</v>
      </c>
      <c r="L1629" s="134"/>
    </row>
    <row r="1630" spans="1:12" ht="32.25" customHeight="1" x14ac:dyDescent="0.3">
      <c r="A1630" s="33" t="s">
        <v>305</v>
      </c>
      <c r="B1630" s="159" t="s">
        <v>306</v>
      </c>
      <c r="C1630" s="160"/>
      <c r="D1630" s="160"/>
      <c r="E1630" s="160"/>
      <c r="F1630" s="160"/>
      <c r="G1630" s="160"/>
      <c r="H1630" s="160"/>
      <c r="I1630" s="160"/>
      <c r="J1630" s="160"/>
      <c r="K1630" s="160"/>
      <c r="L1630" s="96"/>
    </row>
    <row r="1631" spans="1:12" ht="33.75" customHeight="1" x14ac:dyDescent="0.3">
      <c r="A1631" s="73" t="s">
        <v>307</v>
      </c>
      <c r="B1631" s="26" t="s">
        <v>308</v>
      </c>
      <c r="C1631" s="150" t="s">
        <v>309</v>
      </c>
      <c r="D1631" s="151"/>
      <c r="E1631" s="151"/>
      <c r="F1631" s="152"/>
      <c r="G1631" s="17" t="s">
        <v>17</v>
      </c>
      <c r="H1631" s="17">
        <v>41.6</v>
      </c>
      <c r="I1631" s="83"/>
      <c r="J1631" s="83">
        <f t="shared" ref="J1631:J1632" si="188">I1631+(I1631*21/100)</f>
        <v>0</v>
      </c>
      <c r="K1631" s="115">
        <f t="shared" ref="K1631:K1632" si="189">H1631*J1631</f>
        <v>0</v>
      </c>
      <c r="L1631" s="83">
        <v>7.42</v>
      </c>
    </row>
    <row r="1632" spans="1:12" ht="15" customHeight="1" x14ac:dyDescent="0.3">
      <c r="A1632" s="73" t="s">
        <v>310</v>
      </c>
      <c r="B1632" s="26" t="s">
        <v>311</v>
      </c>
      <c r="C1632" s="150" t="s">
        <v>312</v>
      </c>
      <c r="D1632" s="151"/>
      <c r="E1632" s="151"/>
      <c r="F1632" s="152"/>
      <c r="G1632" s="21" t="s">
        <v>39</v>
      </c>
      <c r="H1632" s="17">
        <v>58.4</v>
      </c>
      <c r="I1632" s="83"/>
      <c r="J1632" s="83">
        <f t="shared" si="188"/>
        <v>0</v>
      </c>
      <c r="K1632" s="115">
        <f t="shared" si="189"/>
        <v>0</v>
      </c>
      <c r="L1632" s="83">
        <v>4.03</v>
      </c>
    </row>
    <row r="1633" spans="1:12" ht="21" customHeight="1" x14ac:dyDescent="0.3">
      <c r="A1633" s="55"/>
      <c r="B1633" s="43"/>
      <c r="C1633" s="44"/>
      <c r="D1633" s="25"/>
      <c r="E1633" s="153" t="s">
        <v>313</v>
      </c>
      <c r="F1633" s="153"/>
      <c r="G1633" s="153"/>
      <c r="H1633" s="153"/>
      <c r="I1633" s="153"/>
      <c r="J1633" s="154"/>
      <c r="K1633" s="133">
        <f>SUM(K1631:K1632)</f>
        <v>0</v>
      </c>
      <c r="L1633" s="134"/>
    </row>
    <row r="1634" spans="1:12" ht="15" customHeight="1" x14ac:dyDescent="0.3">
      <c r="A1634" s="33" t="s">
        <v>314</v>
      </c>
      <c r="B1634" s="159" t="s">
        <v>315</v>
      </c>
      <c r="C1634" s="160"/>
      <c r="D1634" s="160"/>
      <c r="E1634" s="160"/>
      <c r="F1634" s="160"/>
      <c r="G1634" s="160"/>
      <c r="H1634" s="160"/>
      <c r="I1634" s="160"/>
      <c r="J1634" s="160"/>
      <c r="K1634" s="160"/>
      <c r="L1634" s="96"/>
    </row>
    <row r="1635" spans="1:12" ht="15" customHeight="1" x14ac:dyDescent="0.3">
      <c r="A1635" s="52" t="s">
        <v>316</v>
      </c>
      <c r="B1635" s="24" t="s">
        <v>317</v>
      </c>
      <c r="C1635" s="150" t="s">
        <v>318</v>
      </c>
      <c r="D1635" s="151"/>
      <c r="E1635" s="151"/>
      <c r="F1635" s="152"/>
      <c r="G1635" s="21" t="s">
        <v>39</v>
      </c>
      <c r="H1635" s="17">
        <v>17.5</v>
      </c>
      <c r="I1635" s="83"/>
      <c r="J1635" s="83">
        <f t="shared" ref="J1635:J1637" si="190">I1635+(I1635*21/100)</f>
        <v>0</v>
      </c>
      <c r="K1635" s="115">
        <f t="shared" ref="K1635:K1637" si="191">H1635*J1635</f>
        <v>0</v>
      </c>
      <c r="L1635" s="83">
        <v>5.12</v>
      </c>
    </row>
    <row r="1636" spans="1:12" ht="24.75" customHeight="1" x14ac:dyDescent="0.3">
      <c r="A1636" s="52" t="s">
        <v>319</v>
      </c>
      <c r="B1636" s="24" t="s">
        <v>320</v>
      </c>
      <c r="C1636" s="150" t="s">
        <v>321</v>
      </c>
      <c r="D1636" s="151"/>
      <c r="E1636" s="151"/>
      <c r="F1636" s="152"/>
      <c r="G1636" s="21" t="s">
        <v>225</v>
      </c>
      <c r="H1636" s="17">
        <v>52.5</v>
      </c>
      <c r="I1636" s="83"/>
      <c r="J1636" s="83">
        <f t="shared" si="190"/>
        <v>0</v>
      </c>
      <c r="K1636" s="115">
        <f t="shared" si="191"/>
        <v>0</v>
      </c>
      <c r="L1636" s="83">
        <v>3.71</v>
      </c>
    </row>
    <row r="1637" spans="1:12" ht="15" customHeight="1" x14ac:dyDescent="0.3">
      <c r="A1637" s="52" t="s">
        <v>322</v>
      </c>
      <c r="B1637" s="24" t="s">
        <v>323</v>
      </c>
      <c r="C1637" s="150" t="s">
        <v>324</v>
      </c>
      <c r="D1637" s="151"/>
      <c r="E1637" s="151"/>
      <c r="F1637" s="152"/>
      <c r="G1637" s="21" t="s">
        <v>325</v>
      </c>
      <c r="H1637" s="17">
        <v>30</v>
      </c>
      <c r="I1637" s="83"/>
      <c r="J1637" s="83">
        <f t="shared" si="190"/>
        <v>0</v>
      </c>
      <c r="K1637" s="115">
        <f t="shared" si="191"/>
        <v>0</v>
      </c>
      <c r="L1637" s="83">
        <v>1.23</v>
      </c>
    </row>
    <row r="1638" spans="1:12" ht="18.600000000000001" customHeight="1" x14ac:dyDescent="0.3">
      <c r="A1638" s="67"/>
      <c r="B1638" s="64"/>
      <c r="C1638" s="66"/>
      <c r="D1638" s="74"/>
      <c r="E1638" s="153" t="s">
        <v>326</v>
      </c>
      <c r="F1638" s="153"/>
      <c r="G1638" s="153"/>
      <c r="H1638" s="153"/>
      <c r="I1638" s="153"/>
      <c r="J1638" s="154"/>
      <c r="K1638" s="137">
        <f>SUM(K1636:K1637)</f>
        <v>0</v>
      </c>
      <c r="L1638" s="138"/>
    </row>
    <row r="1639" spans="1:12" ht="35.4" customHeight="1" x14ac:dyDescent="0.3">
      <c r="A1639" s="33" t="s">
        <v>327</v>
      </c>
      <c r="B1639" s="159" t="s">
        <v>328</v>
      </c>
      <c r="C1639" s="160"/>
      <c r="D1639" s="160"/>
      <c r="E1639" s="160"/>
      <c r="F1639" s="160"/>
      <c r="G1639" s="160"/>
      <c r="H1639" s="160"/>
      <c r="I1639" s="160"/>
      <c r="J1639" s="160"/>
      <c r="K1639" s="160"/>
      <c r="L1639" s="96"/>
    </row>
    <row r="1640" spans="1:12" ht="15" customHeight="1" x14ac:dyDescent="0.3">
      <c r="A1640" s="52" t="s">
        <v>329</v>
      </c>
      <c r="B1640" s="29" t="s">
        <v>328</v>
      </c>
      <c r="C1640" s="150" t="s">
        <v>330</v>
      </c>
      <c r="D1640" s="151"/>
      <c r="E1640" s="151"/>
      <c r="F1640" s="152"/>
      <c r="G1640" s="21" t="s">
        <v>225</v>
      </c>
      <c r="H1640" s="17">
        <v>87.3</v>
      </c>
      <c r="I1640" s="17"/>
      <c r="J1640" s="83">
        <f t="shared" ref="J1640:J1641" si="192">I1640+(I1640*21/100)</f>
        <v>0</v>
      </c>
      <c r="K1640" s="115">
        <f t="shared" ref="K1640:K1641" si="193">H1640*J1640</f>
        <v>0</v>
      </c>
      <c r="L1640" s="83">
        <v>2.97</v>
      </c>
    </row>
    <row r="1641" spans="1:12" ht="15" customHeight="1" x14ac:dyDescent="0.3">
      <c r="A1641" s="52" t="s">
        <v>331</v>
      </c>
      <c r="B1641" s="29" t="s">
        <v>328</v>
      </c>
      <c r="C1641" s="150" t="s">
        <v>332</v>
      </c>
      <c r="D1641" s="151"/>
      <c r="E1641" s="151"/>
      <c r="F1641" s="152"/>
      <c r="G1641" s="21" t="s">
        <v>225</v>
      </c>
      <c r="H1641" s="17">
        <v>12.7</v>
      </c>
      <c r="I1641" s="17"/>
      <c r="J1641" s="83">
        <f t="shared" si="192"/>
        <v>0</v>
      </c>
      <c r="K1641" s="115">
        <f t="shared" si="193"/>
        <v>0</v>
      </c>
      <c r="L1641" s="83">
        <v>3.55</v>
      </c>
    </row>
    <row r="1642" spans="1:12" ht="32.25" customHeight="1" x14ac:dyDescent="0.3">
      <c r="A1642" s="55"/>
      <c r="B1642" s="43"/>
      <c r="C1642" s="44"/>
      <c r="D1642" s="25"/>
      <c r="E1642" s="153" t="s">
        <v>333</v>
      </c>
      <c r="F1642" s="153"/>
      <c r="G1642" s="153"/>
      <c r="H1642" s="153"/>
      <c r="I1642" s="153"/>
      <c r="J1642" s="154"/>
      <c r="K1642" s="133">
        <f>SUM(K1640:K1641)</f>
        <v>0</v>
      </c>
      <c r="L1642" s="134"/>
    </row>
    <row r="1643" spans="1:12" ht="30.75" customHeight="1" x14ac:dyDescent="0.3">
      <c r="A1643" s="62" t="s">
        <v>334</v>
      </c>
      <c r="B1643" s="159" t="s">
        <v>335</v>
      </c>
      <c r="C1643" s="160"/>
      <c r="D1643" s="160"/>
      <c r="E1643" s="160"/>
      <c r="F1643" s="160"/>
      <c r="G1643" s="160"/>
      <c r="H1643" s="160"/>
      <c r="I1643" s="160"/>
      <c r="J1643" s="160"/>
      <c r="K1643" s="160"/>
      <c r="L1643" s="96"/>
    </row>
    <row r="1644" spans="1:12" ht="48" customHeight="1" x14ac:dyDescent="0.3">
      <c r="A1644" s="75" t="s">
        <v>336</v>
      </c>
      <c r="B1644" s="29" t="s">
        <v>337</v>
      </c>
      <c r="C1644" s="150" t="s">
        <v>338</v>
      </c>
      <c r="D1644" s="151"/>
      <c r="E1644" s="151"/>
      <c r="F1644" s="152"/>
      <c r="G1644" s="21" t="s">
        <v>325</v>
      </c>
      <c r="H1644" s="17">
        <v>30.5</v>
      </c>
      <c r="I1644" s="17"/>
      <c r="J1644" s="83">
        <f t="shared" ref="J1644:J1646" si="194">I1644+(I1644*21/100)</f>
        <v>0</v>
      </c>
      <c r="K1644" s="115">
        <f t="shared" ref="K1644:K1646" si="195">H1644*J1644</f>
        <v>0</v>
      </c>
      <c r="L1644" s="83">
        <v>3.79</v>
      </c>
    </row>
    <row r="1645" spans="1:12" ht="48" customHeight="1" x14ac:dyDescent="0.3">
      <c r="A1645" s="75" t="s">
        <v>339</v>
      </c>
      <c r="B1645" s="29" t="s">
        <v>340</v>
      </c>
      <c r="C1645" s="150" t="s">
        <v>341</v>
      </c>
      <c r="D1645" s="151"/>
      <c r="E1645" s="151"/>
      <c r="F1645" s="152"/>
      <c r="G1645" s="21" t="s">
        <v>225</v>
      </c>
      <c r="H1645" s="17">
        <v>27.5</v>
      </c>
      <c r="I1645" s="17"/>
      <c r="J1645" s="83">
        <f t="shared" si="194"/>
        <v>0</v>
      </c>
      <c r="K1645" s="115">
        <f t="shared" si="195"/>
        <v>0</v>
      </c>
      <c r="L1645" s="83">
        <v>13.63</v>
      </c>
    </row>
    <row r="1646" spans="1:12" ht="48" customHeight="1" x14ac:dyDescent="0.3">
      <c r="A1646" s="75" t="s">
        <v>342</v>
      </c>
      <c r="B1646" s="29" t="s">
        <v>343</v>
      </c>
      <c r="C1646" s="150" t="s">
        <v>344</v>
      </c>
      <c r="D1646" s="151"/>
      <c r="E1646" s="151"/>
      <c r="F1646" s="152"/>
      <c r="G1646" s="21" t="s">
        <v>325</v>
      </c>
      <c r="H1646" s="17">
        <v>42</v>
      </c>
      <c r="I1646" s="17"/>
      <c r="J1646" s="83">
        <f t="shared" si="194"/>
        <v>0</v>
      </c>
      <c r="K1646" s="115">
        <f t="shared" si="195"/>
        <v>0</v>
      </c>
      <c r="L1646" s="83">
        <v>0.62</v>
      </c>
    </row>
    <row r="1647" spans="1:12" ht="30" customHeight="1" x14ac:dyDescent="0.3">
      <c r="A1647" s="76"/>
      <c r="B1647" s="63"/>
      <c r="C1647" s="30"/>
      <c r="D1647" s="25"/>
      <c r="E1647" s="153" t="s">
        <v>345</v>
      </c>
      <c r="F1647" s="153"/>
      <c r="G1647" s="153"/>
      <c r="H1647" s="153"/>
      <c r="I1647" s="153"/>
      <c r="J1647" s="154"/>
      <c r="K1647" s="133">
        <f>SUM(K1644:K1646)</f>
        <v>0</v>
      </c>
      <c r="L1647" s="134"/>
    </row>
    <row r="1648" spans="1:12" ht="15" customHeight="1" x14ac:dyDescent="0.3">
      <c r="A1648" s="170" t="s">
        <v>346</v>
      </c>
      <c r="B1648" s="171"/>
      <c r="C1648" s="171"/>
      <c r="D1648" s="171"/>
      <c r="E1648" s="171"/>
      <c r="F1648" s="171"/>
      <c r="G1648" s="171"/>
      <c r="H1648" s="171"/>
      <c r="I1648" s="171"/>
      <c r="J1648" s="171"/>
      <c r="K1648" s="171"/>
      <c r="L1648" s="101"/>
    </row>
    <row r="1649" spans="1:12" ht="58.8" customHeight="1" x14ac:dyDescent="0.3">
      <c r="A1649" s="52" t="s">
        <v>347</v>
      </c>
      <c r="B1649" s="29" t="s">
        <v>348</v>
      </c>
      <c r="C1649" s="150" t="s">
        <v>349</v>
      </c>
      <c r="D1649" s="151"/>
      <c r="E1649" s="151"/>
      <c r="F1649" s="152"/>
      <c r="G1649" s="21" t="s">
        <v>225</v>
      </c>
      <c r="H1649" s="17">
        <v>16.899999999999999</v>
      </c>
      <c r="I1649" s="83"/>
      <c r="J1649" s="83">
        <f t="shared" ref="J1649:J1653" si="196">I1649+(I1649*21/100)</f>
        <v>0</v>
      </c>
      <c r="K1649" s="115">
        <f t="shared" ref="K1649:K1653" si="197">H1649*J1649</f>
        <v>0</v>
      </c>
      <c r="L1649" s="83">
        <v>0.5</v>
      </c>
    </row>
    <row r="1650" spans="1:12" ht="45.75" customHeight="1" x14ac:dyDescent="0.3">
      <c r="A1650" s="52" t="s">
        <v>350</v>
      </c>
      <c r="B1650" s="29" t="s">
        <v>351</v>
      </c>
      <c r="C1650" s="150" t="s">
        <v>352</v>
      </c>
      <c r="D1650" s="151"/>
      <c r="E1650" s="151"/>
      <c r="F1650" s="152"/>
      <c r="G1650" s="21" t="s">
        <v>225</v>
      </c>
      <c r="H1650" s="17">
        <v>14</v>
      </c>
      <c r="I1650" s="83"/>
      <c r="J1650" s="83">
        <f t="shared" si="196"/>
        <v>0</v>
      </c>
      <c r="K1650" s="115">
        <f t="shared" si="197"/>
        <v>0</v>
      </c>
      <c r="L1650" s="83">
        <v>0.4</v>
      </c>
    </row>
    <row r="1651" spans="1:12" ht="43.5" customHeight="1" x14ac:dyDescent="0.3">
      <c r="A1651" s="52" t="s">
        <v>353</v>
      </c>
      <c r="B1651" s="29" t="s">
        <v>354</v>
      </c>
      <c r="C1651" s="150" t="s">
        <v>355</v>
      </c>
      <c r="D1651" s="151"/>
      <c r="E1651" s="151"/>
      <c r="F1651" s="152"/>
      <c r="G1651" s="21" t="s">
        <v>325</v>
      </c>
      <c r="H1651" s="17">
        <v>4</v>
      </c>
      <c r="I1651" s="83"/>
      <c r="J1651" s="83">
        <f t="shared" si="196"/>
        <v>0</v>
      </c>
      <c r="K1651" s="115">
        <f t="shared" si="197"/>
        <v>0</v>
      </c>
      <c r="L1651" s="83">
        <v>1.98</v>
      </c>
    </row>
    <row r="1652" spans="1:12" ht="43.5" customHeight="1" x14ac:dyDescent="0.3">
      <c r="A1652" s="52" t="s">
        <v>356</v>
      </c>
      <c r="B1652" s="29" t="s">
        <v>357</v>
      </c>
      <c r="C1652" s="150" t="s">
        <v>358</v>
      </c>
      <c r="D1652" s="151"/>
      <c r="E1652" s="151"/>
      <c r="F1652" s="152"/>
      <c r="G1652" s="21" t="s">
        <v>225</v>
      </c>
      <c r="H1652" s="17">
        <v>49.8</v>
      </c>
      <c r="I1652" s="83"/>
      <c r="J1652" s="83">
        <f t="shared" si="196"/>
        <v>0</v>
      </c>
      <c r="K1652" s="115">
        <f t="shared" si="197"/>
        <v>0</v>
      </c>
      <c r="L1652" s="83">
        <v>0.25</v>
      </c>
    </row>
    <row r="1653" spans="1:12" ht="45" customHeight="1" x14ac:dyDescent="0.3">
      <c r="A1653" s="52" t="s">
        <v>359</v>
      </c>
      <c r="B1653" s="29" t="s">
        <v>360</v>
      </c>
      <c r="C1653" s="150" t="s">
        <v>361</v>
      </c>
      <c r="D1653" s="151"/>
      <c r="E1653" s="151"/>
      <c r="F1653" s="152"/>
      <c r="G1653" s="21" t="s">
        <v>362</v>
      </c>
      <c r="H1653" s="17">
        <v>15.3</v>
      </c>
      <c r="I1653" s="83"/>
      <c r="J1653" s="83">
        <f t="shared" si="196"/>
        <v>0</v>
      </c>
      <c r="K1653" s="115">
        <f t="shared" si="197"/>
        <v>0</v>
      </c>
      <c r="L1653" s="83">
        <v>0.12</v>
      </c>
    </row>
    <row r="1654" spans="1:12" ht="31.5" customHeight="1" x14ac:dyDescent="0.3">
      <c r="A1654" s="67"/>
      <c r="B1654" s="64"/>
      <c r="C1654" s="66"/>
      <c r="D1654" s="74"/>
      <c r="E1654" s="153" t="s">
        <v>363</v>
      </c>
      <c r="F1654" s="153"/>
      <c r="G1654" s="153"/>
      <c r="H1654" s="153"/>
      <c r="I1654" s="153"/>
      <c r="J1654" s="154"/>
      <c r="K1654" s="137">
        <f>SUM(K1649:K1653)</f>
        <v>0</v>
      </c>
      <c r="L1654" s="138"/>
    </row>
    <row r="1655" spans="1:12" ht="15" customHeight="1" x14ac:dyDescent="0.3">
      <c r="A1655" s="64"/>
      <c r="B1655" s="147"/>
      <c r="C1655" s="147"/>
      <c r="D1655" s="147"/>
      <c r="E1655" s="147"/>
      <c r="F1655" s="147"/>
      <c r="G1655" s="147"/>
      <c r="H1655" s="147"/>
      <c r="I1655" s="147"/>
      <c r="J1655" s="147"/>
      <c r="K1655" s="147"/>
      <c r="L1655" s="102"/>
    </row>
    <row r="1656" spans="1:12" ht="15" customHeight="1" x14ac:dyDescent="0.3">
      <c r="A1656" s="177" t="s">
        <v>374</v>
      </c>
      <c r="B1656" s="177"/>
      <c r="C1656" s="177"/>
      <c r="D1656" s="177"/>
      <c r="E1656" s="177"/>
      <c r="F1656" s="177"/>
      <c r="G1656" s="177"/>
      <c r="H1656" s="177"/>
      <c r="I1656" s="177"/>
      <c r="J1656" s="177"/>
      <c r="K1656" s="121"/>
      <c r="L1656" s="103"/>
    </row>
    <row r="1657" spans="1:12" ht="15" customHeight="1" x14ac:dyDescent="0.3"/>
    <row r="1658" spans="1:12" ht="15" customHeight="1" x14ac:dyDescent="0.3">
      <c r="A1658" s="178" t="s">
        <v>365</v>
      </c>
      <c r="B1658" s="178"/>
      <c r="C1658" s="178"/>
      <c r="D1658" s="178"/>
      <c r="E1658" s="178"/>
      <c r="F1658" s="178"/>
    </row>
    <row r="1659" spans="1:12" ht="24.75" customHeight="1" x14ac:dyDescent="0.3">
      <c r="A1659" s="81"/>
      <c r="B1659" s="81"/>
      <c r="C1659" s="81"/>
      <c r="D1659" s="81"/>
      <c r="E1659" s="81"/>
      <c r="F1659" s="81"/>
    </row>
    <row r="1660" spans="1:12" ht="15" customHeight="1" x14ac:dyDescent="0.3">
      <c r="A1660" s="110" t="s">
        <v>375</v>
      </c>
      <c r="B1660" s="81"/>
      <c r="C1660" s="111"/>
      <c r="D1660" s="111"/>
      <c r="E1660" s="111"/>
      <c r="F1660" s="111"/>
    </row>
    <row r="1661" spans="1:12" ht="15" customHeight="1" x14ac:dyDescent="0.3">
      <c r="A1661" s="139" t="s">
        <v>4</v>
      </c>
      <c r="B1661" s="139" t="s">
        <v>5</v>
      </c>
      <c r="C1661" s="179" t="s">
        <v>6</v>
      </c>
      <c r="D1661" s="180"/>
      <c r="E1661" s="180"/>
      <c r="F1661" s="181"/>
      <c r="G1661" s="139" t="s">
        <v>7</v>
      </c>
      <c r="H1661" s="139" t="s">
        <v>8</v>
      </c>
      <c r="I1661" s="139" t="s">
        <v>378</v>
      </c>
      <c r="J1661" s="139" t="s">
        <v>9</v>
      </c>
      <c r="K1661" s="139" t="s">
        <v>10</v>
      </c>
      <c r="L1661" s="141" t="s">
        <v>379</v>
      </c>
    </row>
    <row r="1662" spans="1:12" ht="45.6" customHeight="1" x14ac:dyDescent="0.3">
      <c r="A1662" s="140"/>
      <c r="B1662" s="140"/>
      <c r="C1662" s="182"/>
      <c r="D1662" s="183"/>
      <c r="E1662" s="183"/>
      <c r="F1662" s="184"/>
      <c r="G1662" s="140"/>
      <c r="H1662" s="140"/>
      <c r="I1662" s="140"/>
      <c r="J1662" s="140"/>
      <c r="K1662" s="140"/>
      <c r="L1662" s="142"/>
    </row>
    <row r="1663" spans="1:12" ht="15" customHeight="1" x14ac:dyDescent="0.3">
      <c r="A1663" s="185" t="s">
        <v>11</v>
      </c>
      <c r="B1663" s="186"/>
      <c r="C1663" s="186"/>
      <c r="D1663" s="186"/>
      <c r="E1663" s="186"/>
      <c r="F1663" s="186"/>
      <c r="G1663" s="186"/>
      <c r="H1663" s="186"/>
      <c r="I1663" s="186"/>
      <c r="J1663" s="186"/>
      <c r="K1663" s="186"/>
      <c r="L1663" s="186"/>
    </row>
    <row r="1664" spans="1:12" ht="15" customHeight="1" x14ac:dyDescent="0.3">
      <c r="A1664" s="35" t="s">
        <v>12</v>
      </c>
      <c r="B1664" s="36" t="s">
        <v>13</v>
      </c>
      <c r="C1664" s="37"/>
      <c r="D1664" s="37"/>
      <c r="E1664" s="37"/>
      <c r="F1664" s="37"/>
      <c r="G1664" s="38"/>
      <c r="H1664" s="39"/>
      <c r="I1664" s="39"/>
      <c r="J1664" s="39"/>
      <c r="K1664" s="37"/>
      <c r="L1664" s="94"/>
    </row>
    <row r="1665" spans="1:12" ht="65.25" customHeight="1" x14ac:dyDescent="0.3">
      <c r="A1665" s="40" t="s">
        <v>14</v>
      </c>
      <c r="B1665" s="29" t="s">
        <v>15</v>
      </c>
      <c r="C1665" s="161" t="s">
        <v>16</v>
      </c>
      <c r="D1665" s="162"/>
      <c r="E1665" s="162"/>
      <c r="F1665" s="163"/>
      <c r="G1665" s="21" t="s">
        <v>17</v>
      </c>
      <c r="H1665" s="41">
        <v>40</v>
      </c>
      <c r="I1665" s="83"/>
      <c r="J1665" s="83">
        <f t="shared" ref="J1665:J1670" si="198">I1665+(I1665*21/100)</f>
        <v>0</v>
      </c>
      <c r="K1665" s="115">
        <f t="shared" ref="K1665:K1670" si="199">H1665*J1665</f>
        <v>0</v>
      </c>
      <c r="L1665" s="83">
        <v>3.62</v>
      </c>
    </row>
    <row r="1666" spans="1:12" ht="62.25" customHeight="1" x14ac:dyDescent="0.3">
      <c r="A1666" s="40" t="s">
        <v>18</v>
      </c>
      <c r="B1666" s="29" t="s">
        <v>19</v>
      </c>
      <c r="C1666" s="161" t="s">
        <v>20</v>
      </c>
      <c r="D1666" s="162"/>
      <c r="E1666" s="162"/>
      <c r="F1666" s="163"/>
      <c r="G1666" s="21" t="s">
        <v>17</v>
      </c>
      <c r="H1666" s="41">
        <v>10</v>
      </c>
      <c r="I1666" s="83"/>
      <c r="J1666" s="83">
        <f t="shared" si="198"/>
        <v>0</v>
      </c>
      <c r="K1666" s="115">
        <f t="shared" si="199"/>
        <v>0</v>
      </c>
      <c r="L1666" s="83">
        <v>1.79</v>
      </c>
    </row>
    <row r="1667" spans="1:12" ht="79.5" customHeight="1" x14ac:dyDescent="0.3">
      <c r="A1667" s="40" t="s">
        <v>21</v>
      </c>
      <c r="B1667" s="29" t="s">
        <v>22</v>
      </c>
      <c r="C1667" s="161" t="s">
        <v>23</v>
      </c>
      <c r="D1667" s="162"/>
      <c r="E1667" s="162"/>
      <c r="F1667" s="163"/>
      <c r="G1667" s="21" t="s">
        <v>17</v>
      </c>
      <c r="H1667" s="41">
        <v>32</v>
      </c>
      <c r="I1667" s="83"/>
      <c r="J1667" s="83">
        <f t="shared" si="198"/>
        <v>0</v>
      </c>
      <c r="K1667" s="115">
        <f t="shared" si="199"/>
        <v>0</v>
      </c>
      <c r="L1667" s="83">
        <v>0.65</v>
      </c>
    </row>
    <row r="1668" spans="1:12" ht="79.5" customHeight="1" x14ac:dyDescent="0.3">
      <c r="A1668" s="40" t="s">
        <v>24</v>
      </c>
      <c r="B1668" s="29" t="s">
        <v>25</v>
      </c>
      <c r="C1668" s="161" t="s">
        <v>26</v>
      </c>
      <c r="D1668" s="162"/>
      <c r="E1668" s="162"/>
      <c r="F1668" s="163"/>
      <c r="G1668" s="21" t="s">
        <v>17</v>
      </c>
      <c r="H1668" s="41">
        <v>6</v>
      </c>
      <c r="I1668" s="83"/>
      <c r="J1668" s="83">
        <f t="shared" si="198"/>
        <v>0</v>
      </c>
      <c r="K1668" s="115">
        <f t="shared" si="199"/>
        <v>0</v>
      </c>
      <c r="L1668" s="83">
        <v>7.23</v>
      </c>
    </row>
    <row r="1669" spans="1:12" ht="59.25" customHeight="1" x14ac:dyDescent="0.3">
      <c r="A1669" s="40" t="s">
        <v>27</v>
      </c>
      <c r="B1669" s="29" t="s">
        <v>28</v>
      </c>
      <c r="C1669" s="161" t="s">
        <v>29</v>
      </c>
      <c r="D1669" s="162"/>
      <c r="E1669" s="162"/>
      <c r="F1669" s="163"/>
      <c r="G1669" s="21" t="s">
        <v>17</v>
      </c>
      <c r="H1669" s="41">
        <v>6</v>
      </c>
      <c r="I1669" s="83"/>
      <c r="J1669" s="83">
        <f t="shared" si="198"/>
        <v>0</v>
      </c>
      <c r="K1669" s="115">
        <f t="shared" si="199"/>
        <v>0</v>
      </c>
      <c r="L1669" s="83">
        <v>7.23</v>
      </c>
    </row>
    <row r="1670" spans="1:12" ht="73.2" customHeight="1" x14ac:dyDescent="0.3">
      <c r="A1670" s="40" t="s">
        <v>30</v>
      </c>
      <c r="B1670" s="29" t="s">
        <v>31</v>
      </c>
      <c r="C1670" s="161" t="s">
        <v>32</v>
      </c>
      <c r="D1670" s="162"/>
      <c r="E1670" s="162"/>
      <c r="F1670" s="163"/>
      <c r="G1670" s="21" t="s">
        <v>17</v>
      </c>
      <c r="H1670" s="41">
        <v>6</v>
      </c>
      <c r="I1670" s="83"/>
      <c r="J1670" s="83">
        <f t="shared" si="198"/>
        <v>0</v>
      </c>
      <c r="K1670" s="115">
        <f t="shared" si="199"/>
        <v>0</v>
      </c>
      <c r="L1670" s="83">
        <v>3.88</v>
      </c>
    </row>
    <row r="1671" spans="1:12" ht="15" customHeight="1" x14ac:dyDescent="0.3">
      <c r="A1671" s="42"/>
      <c r="B1671" s="43"/>
      <c r="C1671" s="44"/>
      <c r="D1671" s="25"/>
      <c r="E1671" s="153" t="s">
        <v>33</v>
      </c>
      <c r="F1671" s="153"/>
      <c r="G1671" s="153"/>
      <c r="H1671" s="153"/>
      <c r="I1671" s="153"/>
      <c r="J1671" s="154"/>
      <c r="K1671" s="133">
        <f>SUM(K1665:K1670)</f>
        <v>0</v>
      </c>
      <c r="L1671" s="134"/>
    </row>
    <row r="1672" spans="1:12" x14ac:dyDescent="0.3">
      <c r="A1672" s="45" t="s">
        <v>34</v>
      </c>
      <c r="B1672" s="175" t="s">
        <v>35</v>
      </c>
      <c r="C1672" s="176"/>
      <c r="D1672" s="176"/>
      <c r="E1672" s="176"/>
      <c r="F1672" s="176"/>
      <c r="G1672" s="176"/>
      <c r="H1672" s="176"/>
      <c r="I1672" s="176"/>
      <c r="J1672" s="176"/>
      <c r="K1672" s="176"/>
      <c r="L1672" s="95"/>
    </row>
    <row r="1673" spans="1:12" ht="45" customHeight="1" x14ac:dyDescent="0.3">
      <c r="A1673" s="19" t="s">
        <v>36</v>
      </c>
      <c r="B1673" s="24" t="s">
        <v>37</v>
      </c>
      <c r="C1673" s="150" t="s">
        <v>38</v>
      </c>
      <c r="D1673" s="151"/>
      <c r="E1673" s="151"/>
      <c r="F1673" s="152"/>
      <c r="G1673" s="21" t="s">
        <v>39</v>
      </c>
      <c r="H1673" s="17">
        <v>30</v>
      </c>
      <c r="I1673" s="83"/>
      <c r="J1673" s="83">
        <f t="shared" ref="J1673:J1681" si="200">I1673+(I1673*21/100)</f>
        <v>0</v>
      </c>
      <c r="K1673" s="115">
        <f t="shared" ref="K1673:K1681" si="201">H1673*J1673</f>
        <v>0</v>
      </c>
      <c r="L1673" s="83">
        <v>1.36</v>
      </c>
    </row>
    <row r="1674" spans="1:12" ht="45" customHeight="1" x14ac:dyDescent="0.3">
      <c r="A1674" s="19" t="s">
        <v>40</v>
      </c>
      <c r="B1674" s="24" t="s">
        <v>41</v>
      </c>
      <c r="C1674" s="150" t="s">
        <v>42</v>
      </c>
      <c r="D1674" s="151"/>
      <c r="E1674" s="151"/>
      <c r="F1674" s="152"/>
      <c r="G1674" s="21" t="s">
        <v>17</v>
      </c>
      <c r="H1674" s="17">
        <v>20.100000000000001</v>
      </c>
      <c r="I1674" s="83"/>
      <c r="J1674" s="83">
        <f t="shared" si="200"/>
        <v>0</v>
      </c>
      <c r="K1674" s="115">
        <f t="shared" si="201"/>
        <v>0</v>
      </c>
      <c r="L1674" s="83">
        <v>5.53</v>
      </c>
    </row>
    <row r="1675" spans="1:12" ht="45" customHeight="1" x14ac:dyDescent="0.3">
      <c r="A1675" s="19" t="s">
        <v>43</v>
      </c>
      <c r="B1675" s="24" t="s">
        <v>44</v>
      </c>
      <c r="C1675" s="150" t="s">
        <v>45</v>
      </c>
      <c r="D1675" s="151"/>
      <c r="E1675" s="151"/>
      <c r="F1675" s="152"/>
      <c r="G1675" s="21" t="s">
        <v>17</v>
      </c>
      <c r="H1675" s="17">
        <v>14.8</v>
      </c>
      <c r="I1675" s="83"/>
      <c r="J1675" s="83">
        <f t="shared" si="200"/>
        <v>0</v>
      </c>
      <c r="K1675" s="115">
        <f t="shared" si="201"/>
        <v>0</v>
      </c>
      <c r="L1675" s="83">
        <v>3.1</v>
      </c>
    </row>
    <row r="1676" spans="1:12" ht="45" customHeight="1" x14ac:dyDescent="0.3">
      <c r="A1676" s="19" t="s">
        <v>46</v>
      </c>
      <c r="B1676" s="24" t="s">
        <v>47</v>
      </c>
      <c r="C1676" s="150" t="s">
        <v>48</v>
      </c>
      <c r="D1676" s="151"/>
      <c r="E1676" s="151"/>
      <c r="F1676" s="152"/>
      <c r="G1676" s="21" t="s">
        <v>17</v>
      </c>
      <c r="H1676" s="17">
        <v>4.3</v>
      </c>
      <c r="I1676" s="83"/>
      <c r="J1676" s="83">
        <f t="shared" si="200"/>
        <v>0</v>
      </c>
      <c r="K1676" s="115">
        <f t="shared" si="201"/>
        <v>0</v>
      </c>
      <c r="L1676" s="83">
        <v>0.79</v>
      </c>
    </row>
    <row r="1677" spans="1:12" ht="45" customHeight="1" x14ac:dyDescent="0.3">
      <c r="A1677" s="19" t="s">
        <v>49</v>
      </c>
      <c r="B1677" s="24" t="s">
        <v>50</v>
      </c>
      <c r="C1677" s="150" t="s">
        <v>51</v>
      </c>
      <c r="D1677" s="151"/>
      <c r="E1677" s="151"/>
      <c r="F1677" s="152"/>
      <c r="G1677" s="21" t="s">
        <v>17</v>
      </c>
      <c r="H1677" s="17">
        <v>6</v>
      </c>
      <c r="I1677" s="83"/>
      <c r="J1677" s="83">
        <f t="shared" si="200"/>
        <v>0</v>
      </c>
      <c r="K1677" s="115">
        <f t="shared" si="201"/>
        <v>0</v>
      </c>
      <c r="L1677" s="83">
        <v>24.79</v>
      </c>
    </row>
    <row r="1678" spans="1:12" ht="45" customHeight="1" x14ac:dyDescent="0.3">
      <c r="A1678" s="19" t="s">
        <v>52</v>
      </c>
      <c r="B1678" s="24" t="s">
        <v>53</v>
      </c>
      <c r="C1678" s="150" t="s">
        <v>54</v>
      </c>
      <c r="D1678" s="151"/>
      <c r="E1678" s="151"/>
      <c r="F1678" s="152"/>
      <c r="G1678" s="21" t="s">
        <v>17</v>
      </c>
      <c r="H1678" s="17">
        <v>3.3</v>
      </c>
      <c r="I1678" s="83"/>
      <c r="J1678" s="83">
        <f t="shared" si="200"/>
        <v>0</v>
      </c>
      <c r="K1678" s="115">
        <f t="shared" si="201"/>
        <v>0</v>
      </c>
      <c r="L1678" s="83">
        <v>1.64</v>
      </c>
    </row>
    <row r="1679" spans="1:12" ht="45" customHeight="1" x14ac:dyDescent="0.3">
      <c r="A1679" s="19" t="s">
        <v>55</v>
      </c>
      <c r="B1679" s="24" t="s">
        <v>56</v>
      </c>
      <c r="C1679" s="150" t="s">
        <v>57</v>
      </c>
      <c r="D1679" s="151"/>
      <c r="E1679" s="151"/>
      <c r="F1679" s="152"/>
      <c r="G1679" s="21" t="s">
        <v>17</v>
      </c>
      <c r="H1679" s="17">
        <v>9</v>
      </c>
      <c r="I1679" s="83"/>
      <c r="J1679" s="83">
        <f t="shared" si="200"/>
        <v>0</v>
      </c>
      <c r="K1679" s="115">
        <f t="shared" si="201"/>
        <v>0</v>
      </c>
      <c r="L1679" s="83">
        <v>2.64</v>
      </c>
    </row>
    <row r="1680" spans="1:12" ht="45" customHeight="1" x14ac:dyDescent="0.3">
      <c r="A1680" s="19" t="s">
        <v>58</v>
      </c>
      <c r="B1680" s="24" t="s">
        <v>59</v>
      </c>
      <c r="C1680" s="150" t="s">
        <v>60</v>
      </c>
      <c r="D1680" s="151"/>
      <c r="E1680" s="151"/>
      <c r="F1680" s="152"/>
      <c r="G1680" s="21" t="s">
        <v>17</v>
      </c>
      <c r="H1680" s="17">
        <v>8</v>
      </c>
      <c r="I1680" s="83"/>
      <c r="J1680" s="83">
        <f t="shared" si="200"/>
        <v>0</v>
      </c>
      <c r="K1680" s="115">
        <f t="shared" si="201"/>
        <v>0</v>
      </c>
      <c r="L1680" s="83">
        <v>1.56</v>
      </c>
    </row>
    <row r="1681" spans="1:12" ht="45" customHeight="1" x14ac:dyDescent="0.3">
      <c r="A1681" s="27" t="s">
        <v>61</v>
      </c>
      <c r="B1681" s="24" t="s">
        <v>62</v>
      </c>
      <c r="C1681" s="150" t="s">
        <v>63</v>
      </c>
      <c r="D1681" s="151"/>
      <c r="E1681" s="151"/>
      <c r="F1681" s="152"/>
      <c r="G1681" s="21" t="s">
        <v>17</v>
      </c>
      <c r="H1681" s="17">
        <v>4.5</v>
      </c>
      <c r="I1681" s="83"/>
      <c r="J1681" s="83">
        <f t="shared" si="200"/>
        <v>0</v>
      </c>
      <c r="K1681" s="115">
        <f t="shared" si="201"/>
        <v>0</v>
      </c>
      <c r="L1681" s="83">
        <v>2.64</v>
      </c>
    </row>
    <row r="1682" spans="1:12" ht="15" customHeight="1" x14ac:dyDescent="0.3">
      <c r="A1682" s="46"/>
      <c r="B1682" s="47"/>
      <c r="C1682" s="48"/>
      <c r="D1682" s="49"/>
      <c r="E1682" s="153" t="s">
        <v>64</v>
      </c>
      <c r="F1682" s="153"/>
      <c r="G1682" s="153"/>
      <c r="H1682" s="153"/>
      <c r="I1682" s="153"/>
      <c r="J1682" s="154"/>
      <c r="K1682" s="133">
        <f>SUM(K1673:K1681)</f>
        <v>0</v>
      </c>
      <c r="L1682" s="134"/>
    </row>
    <row r="1683" spans="1:12" ht="24.75" customHeight="1" x14ac:dyDescent="0.3">
      <c r="A1683" s="50" t="s">
        <v>65</v>
      </c>
      <c r="B1683" s="159" t="s">
        <v>66</v>
      </c>
      <c r="C1683" s="160"/>
      <c r="D1683" s="160"/>
      <c r="E1683" s="160"/>
      <c r="F1683" s="160"/>
      <c r="G1683" s="160"/>
      <c r="H1683" s="160"/>
      <c r="I1683" s="160"/>
      <c r="J1683" s="160"/>
      <c r="K1683" s="160"/>
      <c r="L1683" s="96"/>
    </row>
    <row r="1684" spans="1:12" ht="48.75" customHeight="1" x14ac:dyDescent="0.3">
      <c r="A1684" s="19" t="s">
        <v>67</v>
      </c>
      <c r="B1684" s="20" t="s">
        <v>68</v>
      </c>
      <c r="C1684" s="150" t="s">
        <v>69</v>
      </c>
      <c r="D1684" s="151"/>
      <c r="E1684" s="151"/>
      <c r="F1684" s="152"/>
      <c r="G1684" s="21" t="s">
        <v>17</v>
      </c>
      <c r="H1684" s="17">
        <v>6.8</v>
      </c>
      <c r="I1684" s="83"/>
      <c r="J1684" s="83">
        <f t="shared" ref="J1684:J1693" si="202">I1684+(I1684*21/100)</f>
        <v>0</v>
      </c>
      <c r="K1684" s="115">
        <f t="shared" ref="K1684:K1693" si="203">H1684*J1684</f>
        <v>0</v>
      </c>
      <c r="L1684" s="83">
        <v>3.3</v>
      </c>
    </row>
    <row r="1685" spans="1:12" ht="48.75" customHeight="1" x14ac:dyDescent="0.3">
      <c r="A1685" s="19" t="s">
        <v>70</v>
      </c>
      <c r="B1685" s="20" t="s">
        <v>71</v>
      </c>
      <c r="C1685" s="150" t="s">
        <v>72</v>
      </c>
      <c r="D1685" s="151"/>
      <c r="E1685" s="151"/>
      <c r="F1685" s="152"/>
      <c r="G1685" s="22" t="s">
        <v>17</v>
      </c>
      <c r="H1685" s="23">
        <v>3</v>
      </c>
      <c r="I1685" s="83"/>
      <c r="J1685" s="83">
        <f t="shared" si="202"/>
        <v>0</v>
      </c>
      <c r="K1685" s="115">
        <f t="shared" si="203"/>
        <v>0</v>
      </c>
      <c r="L1685" s="83">
        <v>3.46</v>
      </c>
    </row>
    <row r="1686" spans="1:12" ht="48.75" customHeight="1" x14ac:dyDescent="0.3">
      <c r="A1686" s="19" t="s">
        <v>73</v>
      </c>
      <c r="B1686" s="20" t="s">
        <v>74</v>
      </c>
      <c r="C1686" s="150" t="s">
        <v>75</v>
      </c>
      <c r="D1686" s="151"/>
      <c r="E1686" s="151"/>
      <c r="F1686" s="152"/>
      <c r="G1686" s="21" t="s">
        <v>17</v>
      </c>
      <c r="H1686" s="23">
        <v>12.2</v>
      </c>
      <c r="I1686" s="83"/>
      <c r="J1686" s="83">
        <f t="shared" si="202"/>
        <v>0</v>
      </c>
      <c r="K1686" s="115">
        <f t="shared" si="203"/>
        <v>0</v>
      </c>
      <c r="L1686" s="83">
        <v>8.2200000000000006</v>
      </c>
    </row>
    <row r="1687" spans="1:12" ht="48.75" customHeight="1" x14ac:dyDescent="0.3">
      <c r="A1687" s="19" t="s">
        <v>76</v>
      </c>
      <c r="B1687" s="20" t="s">
        <v>77</v>
      </c>
      <c r="C1687" s="150" t="s">
        <v>78</v>
      </c>
      <c r="D1687" s="151"/>
      <c r="E1687" s="151"/>
      <c r="F1687" s="152"/>
      <c r="G1687" s="21" t="s">
        <v>17</v>
      </c>
      <c r="H1687" s="23">
        <v>17</v>
      </c>
      <c r="I1687" s="83"/>
      <c r="J1687" s="83">
        <f t="shared" si="202"/>
        <v>0</v>
      </c>
      <c r="K1687" s="115">
        <f t="shared" si="203"/>
        <v>0</v>
      </c>
      <c r="L1687" s="83">
        <v>9.9600000000000009</v>
      </c>
    </row>
    <row r="1688" spans="1:12" ht="48.75" customHeight="1" x14ac:dyDescent="0.3">
      <c r="A1688" s="19" t="s">
        <v>79</v>
      </c>
      <c r="B1688" s="20" t="s">
        <v>80</v>
      </c>
      <c r="C1688" s="150" t="s">
        <v>78</v>
      </c>
      <c r="D1688" s="151"/>
      <c r="E1688" s="151"/>
      <c r="F1688" s="152"/>
      <c r="G1688" s="21" t="s">
        <v>17</v>
      </c>
      <c r="H1688" s="23">
        <v>17</v>
      </c>
      <c r="I1688" s="83"/>
      <c r="J1688" s="83">
        <f t="shared" si="202"/>
        <v>0</v>
      </c>
      <c r="K1688" s="115">
        <f t="shared" si="203"/>
        <v>0</v>
      </c>
      <c r="L1688" s="83">
        <v>19.79</v>
      </c>
    </row>
    <row r="1689" spans="1:12" ht="48.75" customHeight="1" x14ac:dyDescent="0.3">
      <c r="A1689" s="19" t="s">
        <v>81</v>
      </c>
      <c r="B1689" s="24" t="s">
        <v>82</v>
      </c>
      <c r="C1689" s="150" t="s">
        <v>83</v>
      </c>
      <c r="D1689" s="151"/>
      <c r="E1689" s="151"/>
      <c r="F1689" s="152"/>
      <c r="G1689" s="21" t="s">
        <v>17</v>
      </c>
      <c r="H1689" s="17">
        <v>16.8</v>
      </c>
      <c r="I1689" s="83"/>
      <c r="J1689" s="83">
        <f t="shared" si="202"/>
        <v>0</v>
      </c>
      <c r="K1689" s="115">
        <f t="shared" si="203"/>
        <v>0</v>
      </c>
      <c r="L1689" s="83">
        <v>12.53</v>
      </c>
    </row>
    <row r="1690" spans="1:12" ht="48.75" customHeight="1" x14ac:dyDescent="0.3">
      <c r="A1690" s="19" t="s">
        <v>84</v>
      </c>
      <c r="B1690" s="24" t="s">
        <v>85</v>
      </c>
      <c r="C1690" s="150" t="s">
        <v>86</v>
      </c>
      <c r="D1690" s="151"/>
      <c r="E1690" s="151"/>
      <c r="F1690" s="152"/>
      <c r="G1690" s="22" t="s">
        <v>17</v>
      </c>
      <c r="H1690" s="17">
        <v>1</v>
      </c>
      <c r="I1690" s="83"/>
      <c r="J1690" s="83">
        <f t="shared" si="202"/>
        <v>0</v>
      </c>
      <c r="K1690" s="115">
        <f t="shared" si="203"/>
        <v>0</v>
      </c>
      <c r="L1690" s="83">
        <v>27.23</v>
      </c>
    </row>
    <row r="1691" spans="1:12" ht="48.75" customHeight="1" x14ac:dyDescent="0.3">
      <c r="A1691" s="19" t="s">
        <v>87</v>
      </c>
      <c r="B1691" s="24" t="s">
        <v>88</v>
      </c>
      <c r="C1691" s="150" t="s">
        <v>89</v>
      </c>
      <c r="D1691" s="151"/>
      <c r="E1691" s="151"/>
      <c r="F1691" s="152"/>
      <c r="G1691" s="21" t="s">
        <v>17</v>
      </c>
      <c r="H1691" s="17">
        <v>10.199999999999999</v>
      </c>
      <c r="I1691" s="83"/>
      <c r="J1691" s="83">
        <f t="shared" si="202"/>
        <v>0</v>
      </c>
      <c r="K1691" s="115">
        <f t="shared" si="203"/>
        <v>0</v>
      </c>
      <c r="L1691" s="83">
        <v>9.83</v>
      </c>
    </row>
    <row r="1692" spans="1:12" ht="48.75" customHeight="1" x14ac:dyDescent="0.3">
      <c r="A1692" s="19" t="s">
        <v>90</v>
      </c>
      <c r="B1692" s="24" t="s">
        <v>91</v>
      </c>
      <c r="C1692" s="150" t="s">
        <v>92</v>
      </c>
      <c r="D1692" s="151"/>
      <c r="E1692" s="151"/>
      <c r="F1692" s="152"/>
      <c r="G1692" s="21" t="s">
        <v>17</v>
      </c>
      <c r="H1692" s="17">
        <v>5</v>
      </c>
      <c r="I1692" s="83"/>
      <c r="J1692" s="83">
        <f t="shared" si="202"/>
        <v>0</v>
      </c>
      <c r="K1692" s="115">
        <f t="shared" si="203"/>
        <v>0</v>
      </c>
      <c r="L1692" s="83">
        <v>8.92</v>
      </c>
    </row>
    <row r="1693" spans="1:12" ht="48.75" customHeight="1" x14ac:dyDescent="0.3">
      <c r="A1693" s="19" t="s">
        <v>93</v>
      </c>
      <c r="B1693" s="24" t="s">
        <v>94</v>
      </c>
      <c r="C1693" s="150" t="s">
        <v>95</v>
      </c>
      <c r="D1693" s="151"/>
      <c r="E1693" s="151"/>
      <c r="F1693" s="152"/>
      <c r="G1693" s="21" t="s">
        <v>17</v>
      </c>
      <c r="H1693" s="17">
        <v>11</v>
      </c>
      <c r="I1693" s="83"/>
      <c r="J1693" s="83">
        <f t="shared" si="202"/>
        <v>0</v>
      </c>
      <c r="K1693" s="115">
        <f t="shared" si="203"/>
        <v>0</v>
      </c>
      <c r="L1693" s="83">
        <v>2.88</v>
      </c>
    </row>
    <row r="1694" spans="1:12" ht="15" customHeight="1" x14ac:dyDescent="0.3">
      <c r="A1694" s="42"/>
      <c r="B1694" s="43"/>
      <c r="C1694" s="44"/>
      <c r="D1694" s="25"/>
      <c r="E1694" s="153" t="s">
        <v>96</v>
      </c>
      <c r="F1694" s="153"/>
      <c r="G1694" s="153"/>
      <c r="H1694" s="153"/>
      <c r="I1694" s="153"/>
      <c r="J1694" s="154"/>
      <c r="K1694" s="133">
        <f>SUM(K1684:K1693)</f>
        <v>0</v>
      </c>
      <c r="L1694" s="134"/>
    </row>
    <row r="1695" spans="1:12" ht="24.75" customHeight="1" x14ac:dyDescent="0.3">
      <c r="A1695" s="51" t="s">
        <v>97</v>
      </c>
      <c r="B1695" s="175" t="s">
        <v>98</v>
      </c>
      <c r="C1695" s="176"/>
      <c r="D1695" s="176"/>
      <c r="E1695" s="176"/>
      <c r="F1695" s="176"/>
      <c r="G1695" s="176"/>
      <c r="H1695" s="176"/>
      <c r="I1695" s="176"/>
      <c r="J1695" s="176"/>
      <c r="K1695" s="117"/>
      <c r="L1695" s="97"/>
    </row>
    <row r="1696" spans="1:12" ht="50.25" customHeight="1" x14ac:dyDescent="0.3">
      <c r="A1696" s="52" t="s">
        <v>99</v>
      </c>
      <c r="B1696" s="24" t="s">
        <v>100</v>
      </c>
      <c r="C1696" s="150" t="s">
        <v>101</v>
      </c>
      <c r="D1696" s="151"/>
      <c r="E1696" s="151"/>
      <c r="F1696" s="152"/>
      <c r="G1696" s="21" t="s">
        <v>17</v>
      </c>
      <c r="H1696" s="17">
        <v>88</v>
      </c>
      <c r="I1696" s="83"/>
      <c r="J1696" s="83">
        <f t="shared" ref="J1696:J1698" si="204">I1696+(I1696*21/100)</f>
        <v>0</v>
      </c>
      <c r="K1696" s="115">
        <f t="shared" ref="K1696:K1698" si="205">H1696*J1696</f>
        <v>0</v>
      </c>
      <c r="L1696" s="83">
        <v>4.79</v>
      </c>
    </row>
    <row r="1697" spans="1:12" ht="50.25" customHeight="1" x14ac:dyDescent="0.3">
      <c r="A1697" s="52" t="s">
        <v>102</v>
      </c>
      <c r="B1697" s="24" t="s">
        <v>103</v>
      </c>
      <c r="C1697" s="150" t="s">
        <v>104</v>
      </c>
      <c r="D1697" s="151"/>
      <c r="E1697" s="151"/>
      <c r="F1697" s="152"/>
      <c r="G1697" s="21" t="s">
        <v>17</v>
      </c>
      <c r="H1697" s="17">
        <v>2</v>
      </c>
      <c r="I1697" s="83"/>
      <c r="J1697" s="83">
        <f t="shared" si="204"/>
        <v>0</v>
      </c>
      <c r="K1697" s="115">
        <f t="shared" si="205"/>
        <v>0</v>
      </c>
      <c r="L1697" s="83">
        <v>7.43</v>
      </c>
    </row>
    <row r="1698" spans="1:12" ht="50.25" customHeight="1" x14ac:dyDescent="0.3">
      <c r="A1698" s="52" t="s">
        <v>105</v>
      </c>
      <c r="B1698" s="24" t="s">
        <v>106</v>
      </c>
      <c r="C1698" s="150" t="s">
        <v>107</v>
      </c>
      <c r="D1698" s="151"/>
      <c r="E1698" s="151"/>
      <c r="F1698" s="152"/>
      <c r="G1698" s="21" t="s">
        <v>17</v>
      </c>
      <c r="H1698" s="17">
        <v>10</v>
      </c>
      <c r="I1698" s="83"/>
      <c r="J1698" s="83">
        <f t="shared" si="204"/>
        <v>0</v>
      </c>
      <c r="K1698" s="115">
        <f t="shared" si="205"/>
        <v>0</v>
      </c>
      <c r="L1698" s="83">
        <v>6.19</v>
      </c>
    </row>
    <row r="1699" spans="1:12" ht="15" customHeight="1" x14ac:dyDescent="0.3">
      <c r="A1699" s="42"/>
      <c r="B1699" s="47"/>
      <c r="C1699" s="48"/>
      <c r="D1699" s="49"/>
      <c r="E1699" s="153" t="s">
        <v>108</v>
      </c>
      <c r="F1699" s="153"/>
      <c r="G1699" s="153"/>
      <c r="H1699" s="153"/>
      <c r="I1699" s="153"/>
      <c r="J1699" s="154"/>
      <c r="K1699" s="133">
        <f>SUM(K1696:K1698)</f>
        <v>0</v>
      </c>
      <c r="L1699" s="134"/>
    </row>
    <row r="1700" spans="1:12" ht="15" customHeight="1" x14ac:dyDescent="0.3">
      <c r="A1700" s="53" t="s">
        <v>109</v>
      </c>
      <c r="B1700" s="159" t="s">
        <v>110</v>
      </c>
      <c r="C1700" s="160"/>
      <c r="D1700" s="160"/>
      <c r="E1700" s="160"/>
      <c r="F1700" s="160"/>
      <c r="G1700" s="34"/>
      <c r="H1700" s="34"/>
      <c r="I1700" s="34"/>
      <c r="J1700" s="118"/>
      <c r="K1700" s="34"/>
      <c r="L1700" s="98"/>
    </row>
    <row r="1701" spans="1:12" ht="46.5" customHeight="1" x14ac:dyDescent="0.3">
      <c r="A1701" s="27" t="s">
        <v>111</v>
      </c>
      <c r="B1701" s="18" t="s">
        <v>112</v>
      </c>
      <c r="C1701" s="150" t="s">
        <v>113</v>
      </c>
      <c r="D1701" s="151"/>
      <c r="E1701" s="151"/>
      <c r="F1701" s="152"/>
      <c r="G1701" s="21" t="s">
        <v>17</v>
      </c>
      <c r="H1701" s="54">
        <v>30.8</v>
      </c>
      <c r="I1701" s="83"/>
      <c r="J1701" s="83">
        <f t="shared" ref="J1701:J1704" si="206">I1701+(I1701*21/100)</f>
        <v>0</v>
      </c>
      <c r="K1701" s="115">
        <f t="shared" ref="K1701:K1704" si="207">H1701*J1701</f>
        <v>0</v>
      </c>
      <c r="L1701" s="83">
        <v>6.57</v>
      </c>
    </row>
    <row r="1702" spans="1:12" ht="46.5" customHeight="1" x14ac:dyDescent="0.3">
      <c r="A1702" s="27" t="s">
        <v>114</v>
      </c>
      <c r="B1702" s="18" t="s">
        <v>115</v>
      </c>
      <c r="C1702" s="150" t="s">
        <v>116</v>
      </c>
      <c r="D1702" s="151"/>
      <c r="E1702" s="151"/>
      <c r="F1702" s="152"/>
      <c r="G1702" s="21" t="s">
        <v>17</v>
      </c>
      <c r="H1702" s="17">
        <v>9.5</v>
      </c>
      <c r="I1702" s="83"/>
      <c r="J1702" s="83">
        <f t="shared" si="206"/>
        <v>0</v>
      </c>
      <c r="K1702" s="115">
        <f t="shared" si="207"/>
        <v>0</v>
      </c>
      <c r="L1702" s="83">
        <v>6.01</v>
      </c>
    </row>
    <row r="1703" spans="1:12" ht="46.5" customHeight="1" x14ac:dyDescent="0.3">
      <c r="A1703" s="27" t="s">
        <v>117</v>
      </c>
      <c r="B1703" s="18" t="s">
        <v>118</v>
      </c>
      <c r="C1703" s="150" t="s">
        <v>119</v>
      </c>
      <c r="D1703" s="151"/>
      <c r="E1703" s="151"/>
      <c r="F1703" s="152"/>
      <c r="G1703" s="21" t="s">
        <v>17</v>
      </c>
      <c r="H1703" s="17">
        <v>17.399999999999999</v>
      </c>
      <c r="I1703" s="83"/>
      <c r="J1703" s="83">
        <f t="shared" si="206"/>
        <v>0</v>
      </c>
      <c r="K1703" s="115">
        <f t="shared" si="207"/>
        <v>0</v>
      </c>
      <c r="L1703" s="83">
        <v>2.88</v>
      </c>
    </row>
    <row r="1704" spans="1:12" ht="46.5" customHeight="1" x14ac:dyDescent="0.3">
      <c r="A1704" s="27" t="s">
        <v>120</v>
      </c>
      <c r="B1704" s="18" t="s">
        <v>121</v>
      </c>
      <c r="C1704" s="150" t="s">
        <v>122</v>
      </c>
      <c r="D1704" s="151"/>
      <c r="E1704" s="151"/>
      <c r="F1704" s="152"/>
      <c r="G1704" s="21" t="s">
        <v>17</v>
      </c>
      <c r="H1704" s="17">
        <v>42.3</v>
      </c>
      <c r="I1704" s="83"/>
      <c r="J1704" s="83">
        <f t="shared" si="206"/>
        <v>0</v>
      </c>
      <c r="K1704" s="115">
        <f t="shared" si="207"/>
        <v>0</v>
      </c>
      <c r="L1704" s="83">
        <v>8.18</v>
      </c>
    </row>
    <row r="1705" spans="1:12" ht="15" customHeight="1" x14ac:dyDescent="0.3">
      <c r="A1705" s="55"/>
      <c r="B1705" s="43"/>
      <c r="C1705" s="44"/>
      <c r="D1705" s="25"/>
      <c r="E1705" s="153" t="s">
        <v>123</v>
      </c>
      <c r="F1705" s="153"/>
      <c r="G1705" s="153"/>
      <c r="H1705" s="153"/>
      <c r="I1705" s="153"/>
      <c r="J1705" s="154"/>
      <c r="K1705" s="133">
        <f>SUM(K1701:K1704)</f>
        <v>0</v>
      </c>
      <c r="L1705" s="134"/>
    </row>
    <row r="1706" spans="1:12" ht="15" customHeight="1" x14ac:dyDescent="0.3">
      <c r="A1706" s="56" t="s">
        <v>124</v>
      </c>
      <c r="B1706" s="159" t="s">
        <v>125</v>
      </c>
      <c r="C1706" s="160"/>
      <c r="D1706" s="160"/>
      <c r="E1706" s="160"/>
      <c r="F1706" s="160"/>
      <c r="G1706" s="160"/>
      <c r="H1706" s="160"/>
      <c r="I1706" s="160"/>
      <c r="J1706" s="160"/>
      <c r="K1706" s="160"/>
      <c r="L1706" s="96"/>
    </row>
    <row r="1707" spans="1:12" ht="39.75" customHeight="1" x14ac:dyDescent="0.3">
      <c r="A1707" s="27" t="s">
        <v>126</v>
      </c>
      <c r="B1707" s="29" t="s">
        <v>127</v>
      </c>
      <c r="C1707" s="150" t="s">
        <v>128</v>
      </c>
      <c r="D1707" s="151"/>
      <c r="E1707" s="151"/>
      <c r="F1707" s="152"/>
      <c r="G1707" s="21" t="s">
        <v>39</v>
      </c>
      <c r="H1707" s="17">
        <v>65.3</v>
      </c>
      <c r="I1707" s="83"/>
      <c r="J1707" s="83">
        <f t="shared" ref="J1707:J1708" si="208">I1707+(I1707*21/100)</f>
        <v>0</v>
      </c>
      <c r="K1707" s="115">
        <f t="shared" ref="K1707:K1708" si="209">H1707*J1707</f>
        <v>0</v>
      </c>
      <c r="L1707" s="83">
        <v>1.27</v>
      </c>
    </row>
    <row r="1708" spans="1:12" ht="39.75" customHeight="1" x14ac:dyDescent="0.3">
      <c r="A1708" s="27" t="s">
        <v>129</v>
      </c>
      <c r="B1708" s="29" t="s">
        <v>130</v>
      </c>
      <c r="C1708" s="150" t="s">
        <v>131</v>
      </c>
      <c r="D1708" s="151"/>
      <c r="E1708" s="151"/>
      <c r="F1708" s="152"/>
      <c r="G1708" s="21" t="s">
        <v>17</v>
      </c>
      <c r="H1708" s="17">
        <v>34.700000000000003</v>
      </c>
      <c r="I1708" s="83"/>
      <c r="J1708" s="83">
        <f t="shared" si="208"/>
        <v>0</v>
      </c>
      <c r="K1708" s="115">
        <f t="shared" si="209"/>
        <v>0</v>
      </c>
      <c r="L1708" s="83">
        <v>2.39</v>
      </c>
    </row>
    <row r="1709" spans="1:12" ht="15" customHeight="1" x14ac:dyDescent="0.3">
      <c r="A1709" s="57"/>
      <c r="B1709" s="47"/>
      <c r="C1709" s="48"/>
      <c r="D1709" s="49"/>
      <c r="E1709" s="153" t="s">
        <v>132</v>
      </c>
      <c r="F1709" s="153"/>
      <c r="G1709" s="153"/>
      <c r="H1709" s="153"/>
      <c r="I1709" s="153"/>
      <c r="J1709" s="154"/>
      <c r="K1709" s="133">
        <f>SUM(K1707:K1708)</f>
        <v>0</v>
      </c>
      <c r="L1709" s="134"/>
    </row>
    <row r="1710" spans="1:12" ht="15" customHeight="1" x14ac:dyDescent="0.3">
      <c r="A1710" s="53" t="s">
        <v>133</v>
      </c>
      <c r="B1710" s="159" t="s">
        <v>134</v>
      </c>
      <c r="C1710" s="160"/>
      <c r="D1710" s="160"/>
      <c r="E1710" s="160"/>
      <c r="F1710" s="160"/>
      <c r="G1710" s="160"/>
      <c r="H1710" s="160"/>
      <c r="I1710" s="160"/>
      <c r="J1710" s="160"/>
      <c r="K1710" s="160"/>
      <c r="L1710" s="96"/>
    </row>
    <row r="1711" spans="1:12" ht="43.5" customHeight="1" x14ac:dyDescent="0.3">
      <c r="A1711" s="27" t="s">
        <v>135</v>
      </c>
      <c r="B1711" s="29" t="s">
        <v>136</v>
      </c>
      <c r="C1711" s="150" t="s">
        <v>137</v>
      </c>
      <c r="D1711" s="151"/>
      <c r="E1711" s="151"/>
      <c r="F1711" s="152"/>
      <c r="G1711" s="21" t="s">
        <v>17</v>
      </c>
      <c r="H1711" s="17">
        <v>42.6</v>
      </c>
      <c r="I1711" s="83"/>
      <c r="J1711" s="83">
        <f t="shared" ref="J1711:J1713" si="210">I1711+(I1711*21/100)</f>
        <v>0</v>
      </c>
      <c r="K1711" s="115">
        <f t="shared" ref="K1711:K1713" si="211">H1711*J1711</f>
        <v>0</v>
      </c>
      <c r="L1711" s="83">
        <v>2.06</v>
      </c>
    </row>
    <row r="1712" spans="1:12" ht="43.5" customHeight="1" x14ac:dyDescent="0.3">
      <c r="A1712" s="27" t="s">
        <v>138</v>
      </c>
      <c r="B1712" s="29" t="s">
        <v>139</v>
      </c>
      <c r="C1712" s="150" t="s">
        <v>140</v>
      </c>
      <c r="D1712" s="151"/>
      <c r="E1712" s="151"/>
      <c r="F1712" s="152"/>
      <c r="G1712" s="21" t="s">
        <v>17</v>
      </c>
      <c r="H1712" s="17">
        <v>3.7</v>
      </c>
      <c r="I1712" s="83"/>
      <c r="J1712" s="83">
        <f t="shared" si="210"/>
        <v>0</v>
      </c>
      <c r="K1712" s="115">
        <f t="shared" si="211"/>
        <v>0</v>
      </c>
      <c r="L1712" s="83">
        <v>4.95</v>
      </c>
    </row>
    <row r="1713" spans="1:12" ht="43.5" customHeight="1" x14ac:dyDescent="0.3">
      <c r="A1713" s="27" t="s">
        <v>141</v>
      </c>
      <c r="B1713" s="24" t="s">
        <v>142</v>
      </c>
      <c r="C1713" s="150" t="s">
        <v>143</v>
      </c>
      <c r="D1713" s="151"/>
      <c r="E1713" s="151"/>
      <c r="F1713" s="152"/>
      <c r="G1713" s="21" t="s">
        <v>17</v>
      </c>
      <c r="H1713" s="17">
        <v>53.7</v>
      </c>
      <c r="I1713" s="83"/>
      <c r="J1713" s="83">
        <f t="shared" si="210"/>
        <v>0</v>
      </c>
      <c r="K1713" s="115">
        <f t="shared" si="211"/>
        <v>0</v>
      </c>
      <c r="L1713" s="83">
        <v>31.04</v>
      </c>
    </row>
    <row r="1714" spans="1:12" ht="15" customHeight="1" x14ac:dyDescent="0.3">
      <c r="A1714" s="58"/>
      <c r="B1714" s="59"/>
      <c r="C1714" s="60"/>
      <c r="D1714" s="61"/>
      <c r="E1714" s="153" t="s">
        <v>144</v>
      </c>
      <c r="F1714" s="153"/>
      <c r="G1714" s="153"/>
      <c r="H1714" s="153"/>
      <c r="I1714" s="153"/>
      <c r="J1714" s="154"/>
      <c r="K1714" s="137">
        <f>SUM(K1711:K1713)</f>
        <v>0</v>
      </c>
      <c r="L1714" s="138"/>
    </row>
    <row r="1715" spans="1:12" ht="49.5" customHeight="1" x14ac:dyDescent="0.3">
      <c r="A1715" s="62" t="s">
        <v>145</v>
      </c>
      <c r="B1715" s="173" t="s">
        <v>146</v>
      </c>
      <c r="C1715" s="174"/>
      <c r="D1715" s="174"/>
      <c r="E1715" s="30" t="s">
        <v>147</v>
      </c>
      <c r="F1715" s="30"/>
      <c r="G1715" s="63"/>
      <c r="H1715" s="63"/>
      <c r="I1715" s="63"/>
      <c r="J1715" s="119"/>
      <c r="K1715" s="64"/>
      <c r="L1715" s="99"/>
    </row>
    <row r="1716" spans="1:12" ht="45.75" customHeight="1" x14ac:dyDescent="0.3">
      <c r="A1716" s="52" t="s">
        <v>148</v>
      </c>
      <c r="B1716" s="29" t="s">
        <v>149</v>
      </c>
      <c r="C1716" s="150" t="s">
        <v>150</v>
      </c>
      <c r="D1716" s="151"/>
      <c r="E1716" s="151"/>
      <c r="F1716" s="152"/>
      <c r="G1716" s="21" t="s">
        <v>39</v>
      </c>
      <c r="H1716" s="17">
        <v>19.2</v>
      </c>
      <c r="I1716" s="83"/>
      <c r="J1716" s="83">
        <f t="shared" ref="J1716:J1719" si="212">I1716+(I1716*21/100)</f>
        <v>0</v>
      </c>
      <c r="K1716" s="115">
        <f t="shared" ref="K1716:K1719" si="213">H1716*J1716</f>
        <v>0</v>
      </c>
      <c r="L1716" s="83">
        <v>1.94</v>
      </c>
    </row>
    <row r="1717" spans="1:12" ht="45.75" customHeight="1" x14ac:dyDescent="0.3">
      <c r="A1717" s="52" t="s">
        <v>151</v>
      </c>
      <c r="B1717" s="24" t="s">
        <v>152</v>
      </c>
      <c r="C1717" s="150" t="s">
        <v>153</v>
      </c>
      <c r="D1717" s="151"/>
      <c r="E1717" s="151"/>
      <c r="F1717" s="152"/>
      <c r="G1717" s="21" t="s">
        <v>39</v>
      </c>
      <c r="H1717" s="17">
        <v>37.299999999999997</v>
      </c>
      <c r="I1717" s="83"/>
      <c r="J1717" s="83">
        <f t="shared" si="212"/>
        <v>0</v>
      </c>
      <c r="K1717" s="115">
        <f t="shared" si="213"/>
        <v>0</v>
      </c>
      <c r="L1717" s="83">
        <v>1.8</v>
      </c>
    </row>
    <row r="1718" spans="1:12" ht="45.75" customHeight="1" x14ac:dyDescent="0.3">
      <c r="A1718" s="52" t="s">
        <v>154</v>
      </c>
      <c r="B1718" s="29" t="s">
        <v>155</v>
      </c>
      <c r="C1718" s="150" t="s">
        <v>156</v>
      </c>
      <c r="D1718" s="151"/>
      <c r="E1718" s="151"/>
      <c r="F1718" s="152"/>
      <c r="G1718" s="21" t="s">
        <v>39</v>
      </c>
      <c r="H1718" s="17">
        <v>26.9</v>
      </c>
      <c r="I1718" s="83"/>
      <c r="J1718" s="83">
        <f t="shared" si="212"/>
        <v>0</v>
      </c>
      <c r="K1718" s="115">
        <f t="shared" si="213"/>
        <v>0</v>
      </c>
      <c r="L1718" s="83">
        <v>0.62</v>
      </c>
    </row>
    <row r="1719" spans="1:12" ht="45.75" customHeight="1" x14ac:dyDescent="0.3">
      <c r="A1719" s="52" t="s">
        <v>157</v>
      </c>
      <c r="B1719" s="29" t="s">
        <v>158</v>
      </c>
      <c r="C1719" s="150" t="s">
        <v>159</v>
      </c>
      <c r="D1719" s="151"/>
      <c r="E1719" s="151"/>
      <c r="F1719" s="152"/>
      <c r="G1719" s="21" t="s">
        <v>39</v>
      </c>
      <c r="H1719" s="17">
        <v>16.600000000000001</v>
      </c>
      <c r="I1719" s="83"/>
      <c r="J1719" s="83">
        <f t="shared" si="212"/>
        <v>0</v>
      </c>
      <c r="K1719" s="115">
        <f t="shared" si="213"/>
        <v>0</v>
      </c>
      <c r="L1719" s="83">
        <v>1.4</v>
      </c>
    </row>
    <row r="1720" spans="1:12" ht="15" customHeight="1" x14ac:dyDescent="0.3">
      <c r="A1720" s="65"/>
      <c r="B1720" s="63"/>
      <c r="C1720" s="30"/>
      <c r="D1720" s="25"/>
      <c r="E1720" s="153" t="s">
        <v>160</v>
      </c>
      <c r="F1720" s="153"/>
      <c r="G1720" s="153"/>
      <c r="H1720" s="153"/>
      <c r="I1720" s="153"/>
      <c r="J1720" s="154"/>
      <c r="K1720" s="133">
        <f>SUM(K1716:K1719)</f>
        <v>0</v>
      </c>
      <c r="L1720" s="134"/>
    </row>
    <row r="1721" spans="1:12" ht="24.6" customHeight="1" x14ac:dyDescent="0.3">
      <c r="A1721" s="33" t="s">
        <v>161</v>
      </c>
      <c r="B1721" s="159" t="s">
        <v>162</v>
      </c>
      <c r="C1721" s="160"/>
      <c r="D1721" s="160"/>
      <c r="E1721" s="160"/>
      <c r="F1721" s="160"/>
      <c r="G1721" s="160"/>
      <c r="H1721" s="160"/>
      <c r="I1721" s="160"/>
      <c r="J1721" s="160"/>
      <c r="K1721" s="160"/>
      <c r="L1721" s="96"/>
    </row>
    <row r="1722" spans="1:12" ht="51.75" customHeight="1" x14ac:dyDescent="0.3">
      <c r="A1722" s="27" t="s">
        <v>163</v>
      </c>
      <c r="B1722" s="24" t="s">
        <v>164</v>
      </c>
      <c r="C1722" s="150" t="s">
        <v>165</v>
      </c>
      <c r="D1722" s="151"/>
      <c r="E1722" s="151"/>
      <c r="F1722" s="152"/>
      <c r="G1722" s="21" t="s">
        <v>17</v>
      </c>
      <c r="H1722" s="17">
        <v>32.1</v>
      </c>
      <c r="I1722" s="83"/>
      <c r="J1722" s="83">
        <f t="shared" ref="J1722:J1725" si="214">I1722+(I1722*21/100)</f>
        <v>0</v>
      </c>
      <c r="K1722" s="115">
        <f t="shared" ref="K1722:K1725" si="215">H1722*J1722</f>
        <v>0</v>
      </c>
      <c r="L1722" s="83">
        <v>3.21</v>
      </c>
    </row>
    <row r="1723" spans="1:12" ht="51.75" customHeight="1" x14ac:dyDescent="0.3">
      <c r="A1723" s="27" t="s">
        <v>166</v>
      </c>
      <c r="B1723" s="24" t="s">
        <v>167</v>
      </c>
      <c r="C1723" s="150" t="s">
        <v>168</v>
      </c>
      <c r="D1723" s="151"/>
      <c r="E1723" s="151"/>
      <c r="F1723" s="152"/>
      <c r="G1723" s="21" t="s">
        <v>17</v>
      </c>
      <c r="H1723" s="17">
        <v>4.5999999999999996</v>
      </c>
      <c r="I1723" s="83"/>
      <c r="J1723" s="83">
        <f t="shared" si="214"/>
        <v>0</v>
      </c>
      <c r="K1723" s="115">
        <f t="shared" si="215"/>
        <v>0</v>
      </c>
      <c r="L1723" s="83">
        <v>3.3</v>
      </c>
    </row>
    <row r="1724" spans="1:12" ht="51.75" customHeight="1" x14ac:dyDescent="0.3">
      <c r="A1724" s="27" t="s">
        <v>169</v>
      </c>
      <c r="B1724" s="24" t="s">
        <v>170</v>
      </c>
      <c r="C1724" s="150" t="s">
        <v>171</v>
      </c>
      <c r="D1724" s="151"/>
      <c r="E1724" s="151"/>
      <c r="F1724" s="152"/>
      <c r="G1724" s="21" t="s">
        <v>17</v>
      </c>
      <c r="H1724" s="17">
        <v>8.3000000000000007</v>
      </c>
      <c r="I1724" s="83"/>
      <c r="J1724" s="83">
        <f t="shared" si="214"/>
        <v>0</v>
      </c>
      <c r="K1724" s="115">
        <f t="shared" si="215"/>
        <v>0</v>
      </c>
      <c r="L1724" s="83">
        <v>1.81</v>
      </c>
    </row>
    <row r="1725" spans="1:12" ht="51.75" customHeight="1" x14ac:dyDescent="0.3">
      <c r="A1725" s="27" t="s">
        <v>172</v>
      </c>
      <c r="B1725" s="29" t="s">
        <v>173</v>
      </c>
      <c r="C1725" s="150" t="s">
        <v>174</v>
      </c>
      <c r="D1725" s="151"/>
      <c r="E1725" s="151"/>
      <c r="F1725" s="152"/>
      <c r="G1725" s="21" t="s">
        <v>17</v>
      </c>
      <c r="H1725" s="17">
        <v>55</v>
      </c>
      <c r="I1725" s="83"/>
      <c r="J1725" s="83">
        <f t="shared" si="214"/>
        <v>0</v>
      </c>
      <c r="K1725" s="115">
        <f t="shared" si="215"/>
        <v>0</v>
      </c>
      <c r="L1725" s="83">
        <v>1.31</v>
      </c>
    </row>
    <row r="1726" spans="1:12" ht="15" customHeight="1" x14ac:dyDescent="0.3">
      <c r="A1726" s="58"/>
      <c r="B1726" s="64"/>
      <c r="C1726" s="66"/>
      <c r="D1726" s="25"/>
      <c r="E1726" s="153" t="s">
        <v>175</v>
      </c>
      <c r="F1726" s="153"/>
      <c r="G1726" s="153"/>
      <c r="H1726" s="153"/>
      <c r="I1726" s="153"/>
      <c r="J1726" s="154"/>
      <c r="K1726" s="133">
        <f>SUM(K1722:K1725)</f>
        <v>0</v>
      </c>
      <c r="L1726" s="134"/>
    </row>
    <row r="1727" spans="1:12" ht="61.5" customHeight="1" x14ac:dyDescent="0.3">
      <c r="A1727" s="33" t="s">
        <v>176</v>
      </c>
      <c r="B1727" s="159" t="s">
        <v>177</v>
      </c>
      <c r="C1727" s="160"/>
      <c r="D1727" s="160"/>
      <c r="E1727" s="160"/>
      <c r="F1727" s="160"/>
      <c r="G1727" s="160"/>
      <c r="H1727" s="160"/>
      <c r="I1727" s="160"/>
      <c r="J1727" s="160"/>
      <c r="K1727" s="160"/>
      <c r="L1727" s="96"/>
    </row>
    <row r="1728" spans="1:12" ht="43.5" customHeight="1" x14ac:dyDescent="0.3">
      <c r="A1728" s="27" t="s">
        <v>178</v>
      </c>
      <c r="B1728" s="31" t="s">
        <v>179</v>
      </c>
      <c r="C1728" s="161" t="s">
        <v>180</v>
      </c>
      <c r="D1728" s="162"/>
      <c r="E1728" s="162"/>
      <c r="F1728" s="163"/>
      <c r="G1728" s="21" t="s">
        <v>17</v>
      </c>
      <c r="H1728" s="17">
        <v>14.7</v>
      </c>
      <c r="I1728" s="83"/>
      <c r="J1728" s="83">
        <f t="shared" ref="J1728:J1730" si="216">I1728+(I1728*21/100)</f>
        <v>0</v>
      </c>
      <c r="K1728" s="115">
        <f t="shared" ref="K1728:K1730" si="217">H1728*J1728</f>
        <v>0</v>
      </c>
      <c r="L1728" s="83">
        <v>8.85</v>
      </c>
    </row>
    <row r="1729" spans="1:12" ht="43.5" customHeight="1" x14ac:dyDescent="0.3">
      <c r="A1729" s="27" t="s">
        <v>181</v>
      </c>
      <c r="B1729" s="29" t="s">
        <v>182</v>
      </c>
      <c r="C1729" s="161" t="s">
        <v>183</v>
      </c>
      <c r="D1729" s="162"/>
      <c r="E1729" s="162"/>
      <c r="F1729" s="163"/>
      <c r="G1729" s="21" t="s">
        <v>17</v>
      </c>
      <c r="H1729" s="17">
        <v>11.8</v>
      </c>
      <c r="I1729" s="83"/>
      <c r="J1729" s="83">
        <f t="shared" si="216"/>
        <v>0</v>
      </c>
      <c r="K1729" s="115">
        <f t="shared" si="217"/>
        <v>0</v>
      </c>
      <c r="L1729" s="83">
        <v>1.31</v>
      </c>
    </row>
    <row r="1730" spans="1:12" ht="43.5" customHeight="1" x14ac:dyDescent="0.3">
      <c r="A1730" s="27" t="s">
        <v>184</v>
      </c>
      <c r="B1730" s="29" t="s">
        <v>185</v>
      </c>
      <c r="C1730" s="161" t="s">
        <v>186</v>
      </c>
      <c r="D1730" s="162"/>
      <c r="E1730" s="162"/>
      <c r="F1730" s="163"/>
      <c r="G1730" s="21" t="s">
        <v>17</v>
      </c>
      <c r="H1730" s="17">
        <v>73.5</v>
      </c>
      <c r="I1730" s="83"/>
      <c r="J1730" s="83">
        <f t="shared" si="216"/>
        <v>0</v>
      </c>
      <c r="K1730" s="115">
        <f t="shared" si="217"/>
        <v>0</v>
      </c>
      <c r="L1730" s="83">
        <v>7.06</v>
      </c>
    </row>
    <row r="1731" spans="1:12" ht="15" customHeight="1" x14ac:dyDescent="0.3">
      <c r="A1731" s="58"/>
      <c r="B1731" s="59"/>
      <c r="C1731" s="60"/>
      <c r="D1731" s="49"/>
      <c r="E1731" s="153" t="s">
        <v>187</v>
      </c>
      <c r="F1731" s="153"/>
      <c r="G1731" s="153"/>
      <c r="H1731" s="153"/>
      <c r="I1731" s="153"/>
      <c r="J1731" s="154"/>
      <c r="K1731" s="133">
        <f>SUM(K1728:K1730)</f>
        <v>0</v>
      </c>
      <c r="L1731" s="134"/>
    </row>
    <row r="1732" spans="1:12" ht="49.5" customHeight="1" x14ac:dyDescent="0.3">
      <c r="A1732" s="33" t="s">
        <v>188</v>
      </c>
      <c r="B1732" s="159" t="s">
        <v>189</v>
      </c>
      <c r="C1732" s="160"/>
      <c r="D1732" s="160"/>
      <c r="E1732" s="160"/>
      <c r="F1732" s="160"/>
      <c r="G1732" s="160"/>
      <c r="H1732" s="160"/>
      <c r="I1732" s="160"/>
      <c r="J1732" s="160"/>
      <c r="K1732" s="160"/>
      <c r="L1732" s="96"/>
    </row>
    <row r="1733" spans="1:12" ht="59.25" customHeight="1" x14ac:dyDescent="0.3">
      <c r="A1733" s="32" t="s">
        <v>190</v>
      </c>
      <c r="B1733" s="29" t="s">
        <v>191</v>
      </c>
      <c r="C1733" s="150" t="s">
        <v>192</v>
      </c>
      <c r="D1733" s="151"/>
      <c r="E1733" s="151"/>
      <c r="F1733" s="152"/>
      <c r="G1733" s="21" t="s">
        <v>17</v>
      </c>
      <c r="H1733" s="17">
        <v>20</v>
      </c>
      <c r="I1733" s="83"/>
      <c r="J1733" s="83">
        <f t="shared" ref="J1733:J1736" si="218">I1733+(I1733*21/100)</f>
        <v>0</v>
      </c>
      <c r="K1733" s="115">
        <f t="shared" ref="K1733:K1736" si="219">H1733*J1733</f>
        <v>0</v>
      </c>
      <c r="L1733" s="83">
        <v>2.14</v>
      </c>
    </row>
    <row r="1734" spans="1:12" ht="59.25" customHeight="1" x14ac:dyDescent="0.3">
      <c r="A1734" s="32" t="s">
        <v>193</v>
      </c>
      <c r="B1734" s="29" t="s">
        <v>194</v>
      </c>
      <c r="C1734" s="150" t="s">
        <v>195</v>
      </c>
      <c r="D1734" s="151"/>
      <c r="E1734" s="151"/>
      <c r="F1734" s="152"/>
      <c r="G1734" s="21" t="s">
        <v>17</v>
      </c>
      <c r="H1734" s="17">
        <v>31.5</v>
      </c>
      <c r="I1734" s="83"/>
      <c r="J1734" s="83">
        <f t="shared" si="218"/>
        <v>0</v>
      </c>
      <c r="K1734" s="115">
        <f t="shared" si="219"/>
        <v>0</v>
      </c>
      <c r="L1734" s="83">
        <v>3.12</v>
      </c>
    </row>
    <row r="1735" spans="1:12" ht="59.25" customHeight="1" x14ac:dyDescent="0.3">
      <c r="A1735" s="32" t="s">
        <v>196</v>
      </c>
      <c r="B1735" s="29" t="s">
        <v>197</v>
      </c>
      <c r="C1735" s="150" t="s">
        <v>198</v>
      </c>
      <c r="D1735" s="151"/>
      <c r="E1735" s="151"/>
      <c r="F1735" s="152"/>
      <c r="G1735" s="21" t="s">
        <v>17</v>
      </c>
      <c r="H1735" s="17">
        <v>30.5</v>
      </c>
      <c r="I1735" s="83"/>
      <c r="J1735" s="83">
        <f t="shared" si="218"/>
        <v>0</v>
      </c>
      <c r="K1735" s="115">
        <f t="shared" si="219"/>
        <v>0</v>
      </c>
      <c r="L1735" s="83">
        <v>2.46</v>
      </c>
    </row>
    <row r="1736" spans="1:12" ht="59.25" customHeight="1" x14ac:dyDescent="0.3">
      <c r="A1736" s="32" t="s">
        <v>199</v>
      </c>
      <c r="B1736" s="29" t="s">
        <v>200</v>
      </c>
      <c r="C1736" s="164" t="s">
        <v>201</v>
      </c>
      <c r="D1736" s="165"/>
      <c r="E1736" s="165"/>
      <c r="F1736" s="166"/>
      <c r="G1736" s="21" t="s">
        <v>17</v>
      </c>
      <c r="H1736" s="17">
        <v>18</v>
      </c>
      <c r="I1736" s="83"/>
      <c r="J1736" s="83">
        <f t="shared" si="218"/>
        <v>0</v>
      </c>
      <c r="K1736" s="115">
        <f t="shared" si="219"/>
        <v>0</v>
      </c>
      <c r="L1736" s="83">
        <v>2.46</v>
      </c>
    </row>
    <row r="1737" spans="1:12" ht="15" customHeight="1" x14ac:dyDescent="0.3">
      <c r="A1737" s="67"/>
      <c r="B1737" s="64"/>
      <c r="C1737" s="66"/>
      <c r="D1737" s="25"/>
      <c r="E1737" s="153" t="s">
        <v>202</v>
      </c>
      <c r="F1737" s="153"/>
      <c r="G1737" s="153"/>
      <c r="H1737" s="153"/>
      <c r="I1737" s="153"/>
      <c r="J1737" s="154"/>
      <c r="K1737" s="133">
        <f>SUM(K1733:K1736)</f>
        <v>0</v>
      </c>
      <c r="L1737" s="134"/>
    </row>
    <row r="1738" spans="1:12" ht="15" customHeight="1" x14ac:dyDescent="0.3">
      <c r="A1738" s="62" t="s">
        <v>203</v>
      </c>
      <c r="B1738" s="159" t="s">
        <v>204</v>
      </c>
      <c r="C1738" s="160"/>
      <c r="D1738" s="160"/>
      <c r="E1738" s="160"/>
      <c r="F1738" s="160"/>
      <c r="G1738" s="160"/>
      <c r="H1738" s="160"/>
      <c r="I1738" s="160"/>
      <c r="J1738" s="160"/>
      <c r="K1738" s="160"/>
      <c r="L1738" s="96"/>
    </row>
    <row r="1739" spans="1:12" ht="48.75" customHeight="1" x14ac:dyDescent="0.3">
      <c r="A1739" s="32" t="s">
        <v>205</v>
      </c>
      <c r="B1739" s="29" t="s">
        <v>206</v>
      </c>
      <c r="C1739" s="150" t="s">
        <v>207</v>
      </c>
      <c r="D1739" s="151"/>
      <c r="E1739" s="151"/>
      <c r="F1739" s="152"/>
      <c r="G1739" s="21" t="s">
        <v>39</v>
      </c>
      <c r="H1739" s="17">
        <v>21.1</v>
      </c>
      <c r="I1739" s="83"/>
      <c r="J1739" s="83">
        <f t="shared" ref="J1739:J1743" si="220">I1739+(I1739*21/100)</f>
        <v>0</v>
      </c>
      <c r="K1739" s="115">
        <f t="shared" ref="K1739:K1743" si="221">H1739*J1739</f>
        <v>0</v>
      </c>
      <c r="L1739" s="83">
        <v>1.56</v>
      </c>
    </row>
    <row r="1740" spans="1:12" ht="48.75" customHeight="1" x14ac:dyDescent="0.3">
      <c r="A1740" s="32" t="s">
        <v>208</v>
      </c>
      <c r="B1740" s="29" t="s">
        <v>209</v>
      </c>
      <c r="C1740" s="150" t="s">
        <v>210</v>
      </c>
      <c r="D1740" s="151"/>
      <c r="E1740" s="151"/>
      <c r="F1740" s="152"/>
      <c r="G1740" s="21" t="s">
        <v>17</v>
      </c>
      <c r="H1740" s="17">
        <v>25.2</v>
      </c>
      <c r="I1740" s="83"/>
      <c r="J1740" s="83">
        <f t="shared" si="220"/>
        <v>0</v>
      </c>
      <c r="K1740" s="115">
        <f t="shared" si="221"/>
        <v>0</v>
      </c>
      <c r="L1740" s="83">
        <v>2.14</v>
      </c>
    </row>
    <row r="1741" spans="1:12" ht="48.75" customHeight="1" x14ac:dyDescent="0.3">
      <c r="A1741" s="32" t="s">
        <v>211</v>
      </c>
      <c r="B1741" s="29" t="s">
        <v>212</v>
      </c>
      <c r="C1741" s="150" t="s">
        <v>213</v>
      </c>
      <c r="D1741" s="151"/>
      <c r="E1741" s="151"/>
      <c r="F1741" s="152"/>
      <c r="G1741" s="21" t="s">
        <v>39</v>
      </c>
      <c r="H1741" s="17">
        <v>19.3</v>
      </c>
      <c r="I1741" s="83"/>
      <c r="J1741" s="83">
        <f t="shared" si="220"/>
        <v>0</v>
      </c>
      <c r="K1741" s="115">
        <f t="shared" si="221"/>
        <v>0</v>
      </c>
      <c r="L1741" s="83">
        <v>2.69</v>
      </c>
    </row>
    <row r="1742" spans="1:12" ht="48.75" customHeight="1" x14ac:dyDescent="0.3">
      <c r="A1742" s="32" t="s">
        <v>214</v>
      </c>
      <c r="B1742" s="29" t="s">
        <v>215</v>
      </c>
      <c r="C1742" s="150" t="s">
        <v>216</v>
      </c>
      <c r="D1742" s="151"/>
      <c r="E1742" s="151"/>
      <c r="F1742" s="152"/>
      <c r="G1742" s="21" t="s">
        <v>39</v>
      </c>
      <c r="H1742" s="17">
        <v>19.3</v>
      </c>
      <c r="I1742" s="83"/>
      <c r="J1742" s="83">
        <f t="shared" si="220"/>
        <v>0</v>
      </c>
      <c r="K1742" s="115">
        <f t="shared" si="221"/>
        <v>0</v>
      </c>
      <c r="L1742" s="83">
        <v>3.05</v>
      </c>
    </row>
    <row r="1743" spans="1:12" ht="48.75" customHeight="1" x14ac:dyDescent="0.3">
      <c r="A1743" s="32" t="s">
        <v>217</v>
      </c>
      <c r="B1743" s="24" t="s">
        <v>218</v>
      </c>
      <c r="C1743" s="150" t="s">
        <v>219</v>
      </c>
      <c r="D1743" s="151"/>
      <c r="E1743" s="151"/>
      <c r="F1743" s="152"/>
      <c r="G1743" s="21" t="s">
        <v>39</v>
      </c>
      <c r="H1743" s="17">
        <v>15.1</v>
      </c>
      <c r="I1743" s="83"/>
      <c r="J1743" s="83">
        <f t="shared" si="220"/>
        <v>0</v>
      </c>
      <c r="K1743" s="115">
        <f t="shared" si="221"/>
        <v>0</v>
      </c>
      <c r="L1743" s="83">
        <v>2.88</v>
      </c>
    </row>
    <row r="1744" spans="1:12" ht="15" customHeight="1" x14ac:dyDescent="0.3">
      <c r="A1744" s="67"/>
      <c r="B1744" s="64"/>
      <c r="C1744" s="66"/>
      <c r="D1744" s="25"/>
      <c r="E1744" s="153" t="s">
        <v>220</v>
      </c>
      <c r="F1744" s="153"/>
      <c r="G1744" s="153"/>
      <c r="H1744" s="153"/>
      <c r="I1744" s="153"/>
      <c r="J1744" s="154"/>
      <c r="K1744" s="133">
        <f>SUM(K1739:K1743)</f>
        <v>0</v>
      </c>
      <c r="L1744" s="134"/>
    </row>
    <row r="1745" spans="1:12" ht="15" customHeight="1" x14ac:dyDescent="0.3">
      <c r="A1745" s="33" t="s">
        <v>221</v>
      </c>
      <c r="B1745" s="159" t="s">
        <v>222</v>
      </c>
      <c r="C1745" s="160"/>
      <c r="D1745" s="160"/>
      <c r="E1745" s="160"/>
      <c r="F1745" s="160"/>
      <c r="G1745" s="160"/>
      <c r="H1745" s="160"/>
      <c r="I1745" s="160"/>
      <c r="J1745" s="160"/>
      <c r="K1745" s="160"/>
      <c r="L1745" s="96"/>
    </row>
    <row r="1746" spans="1:12" ht="33" customHeight="1" x14ac:dyDescent="0.3">
      <c r="A1746" s="32" t="s">
        <v>223</v>
      </c>
      <c r="B1746" s="29" t="s">
        <v>222</v>
      </c>
      <c r="C1746" s="150" t="s">
        <v>224</v>
      </c>
      <c r="D1746" s="151"/>
      <c r="E1746" s="151"/>
      <c r="F1746" s="152"/>
      <c r="G1746" s="21" t="s">
        <v>225</v>
      </c>
      <c r="H1746" s="17">
        <v>100</v>
      </c>
      <c r="I1746" s="83"/>
      <c r="J1746" s="83">
        <f t="shared" ref="J1746" si="222">I1746+(I1746*21/100)</f>
        <v>0</v>
      </c>
      <c r="K1746" s="115">
        <f t="shared" ref="K1746" si="223">H1746*J1746</f>
        <v>0</v>
      </c>
      <c r="L1746" s="83">
        <v>2.4</v>
      </c>
    </row>
    <row r="1747" spans="1:12" ht="15" customHeight="1" x14ac:dyDescent="0.3">
      <c r="A1747" s="67"/>
      <c r="B1747" s="64"/>
      <c r="C1747" s="66"/>
      <c r="D1747" s="25"/>
      <c r="E1747" s="153" t="s">
        <v>226</v>
      </c>
      <c r="F1747" s="153"/>
      <c r="G1747" s="153"/>
      <c r="H1747" s="153"/>
      <c r="I1747" s="153"/>
      <c r="J1747" s="154"/>
      <c r="K1747" s="133">
        <f>SUM(K1746)</f>
        <v>0</v>
      </c>
      <c r="L1747" s="134"/>
    </row>
    <row r="1748" spans="1:12" ht="15" customHeight="1" x14ac:dyDescent="0.3">
      <c r="A1748" s="33" t="s">
        <v>227</v>
      </c>
      <c r="B1748" s="159" t="s">
        <v>228</v>
      </c>
      <c r="C1748" s="160"/>
      <c r="D1748" s="160"/>
      <c r="E1748" s="160"/>
      <c r="F1748" s="160"/>
      <c r="G1748" s="160"/>
      <c r="H1748" s="160"/>
      <c r="I1748" s="160"/>
      <c r="J1748" s="160"/>
      <c r="K1748" s="160"/>
      <c r="L1748" s="96"/>
    </row>
    <row r="1749" spans="1:12" ht="49.5" customHeight="1" x14ac:dyDescent="0.3">
      <c r="A1749" s="32" t="s">
        <v>229</v>
      </c>
      <c r="B1749" s="29" t="s">
        <v>230</v>
      </c>
      <c r="C1749" s="150" t="s">
        <v>231</v>
      </c>
      <c r="D1749" s="151"/>
      <c r="E1749" s="151"/>
      <c r="F1749" s="152"/>
      <c r="G1749" s="21" t="s">
        <v>17</v>
      </c>
      <c r="H1749" s="17">
        <v>17.600000000000001</v>
      </c>
      <c r="I1749" s="83"/>
      <c r="J1749" s="83">
        <f t="shared" ref="J1749:J1769" si="224">I1749+(I1749*21/100)</f>
        <v>0</v>
      </c>
      <c r="K1749" s="115">
        <f t="shared" ref="K1749:K1769" si="225">H1749*J1749</f>
        <v>0</v>
      </c>
      <c r="L1749" s="83">
        <v>1.1499999999999999</v>
      </c>
    </row>
    <row r="1750" spans="1:12" ht="49.5" customHeight="1" x14ac:dyDescent="0.3">
      <c r="A1750" s="32" t="s">
        <v>232</v>
      </c>
      <c r="B1750" s="29" t="s">
        <v>233</v>
      </c>
      <c r="C1750" s="150" t="s">
        <v>234</v>
      </c>
      <c r="D1750" s="151"/>
      <c r="E1750" s="151"/>
      <c r="F1750" s="152"/>
      <c r="G1750" s="21" t="s">
        <v>17</v>
      </c>
      <c r="H1750" s="17">
        <v>17.600000000000001</v>
      </c>
      <c r="I1750" s="83"/>
      <c r="J1750" s="83">
        <f t="shared" si="224"/>
        <v>0</v>
      </c>
      <c r="K1750" s="115">
        <f t="shared" si="225"/>
        <v>0</v>
      </c>
      <c r="L1750" s="83">
        <v>0.9</v>
      </c>
    </row>
    <row r="1751" spans="1:12" ht="49.5" customHeight="1" x14ac:dyDescent="0.3">
      <c r="A1751" s="32" t="s">
        <v>235</v>
      </c>
      <c r="B1751" s="29" t="s">
        <v>236</v>
      </c>
      <c r="C1751" s="161" t="s">
        <v>237</v>
      </c>
      <c r="D1751" s="162"/>
      <c r="E1751" s="162"/>
      <c r="F1751" s="163"/>
      <c r="G1751" s="21" t="s">
        <v>17</v>
      </c>
      <c r="H1751" s="17">
        <v>1.8</v>
      </c>
      <c r="I1751" s="83"/>
      <c r="J1751" s="83">
        <f t="shared" si="224"/>
        <v>0</v>
      </c>
      <c r="K1751" s="115">
        <f t="shared" si="225"/>
        <v>0</v>
      </c>
      <c r="L1751" s="83">
        <v>1.1499999999999999</v>
      </c>
    </row>
    <row r="1752" spans="1:12" ht="49.5" customHeight="1" x14ac:dyDescent="0.3">
      <c r="A1752" s="32" t="s">
        <v>238</v>
      </c>
      <c r="B1752" s="29" t="s">
        <v>239</v>
      </c>
      <c r="C1752" s="150" t="s">
        <v>237</v>
      </c>
      <c r="D1752" s="151"/>
      <c r="E1752" s="151"/>
      <c r="F1752" s="152"/>
      <c r="G1752" s="21" t="s">
        <v>17</v>
      </c>
      <c r="H1752" s="17">
        <v>1.8</v>
      </c>
      <c r="I1752" s="83"/>
      <c r="J1752" s="83">
        <f t="shared" si="224"/>
        <v>0</v>
      </c>
      <c r="K1752" s="115">
        <f t="shared" si="225"/>
        <v>0</v>
      </c>
      <c r="L1752" s="83">
        <v>0.9</v>
      </c>
    </row>
    <row r="1753" spans="1:12" ht="49.5" customHeight="1" x14ac:dyDescent="0.3">
      <c r="A1753" s="32" t="s">
        <v>240</v>
      </c>
      <c r="B1753" s="24" t="s">
        <v>241</v>
      </c>
      <c r="C1753" s="150" t="s">
        <v>242</v>
      </c>
      <c r="D1753" s="151"/>
      <c r="E1753" s="151"/>
      <c r="F1753" s="152"/>
      <c r="G1753" s="21" t="s">
        <v>17</v>
      </c>
      <c r="H1753" s="17">
        <v>3.3</v>
      </c>
      <c r="I1753" s="83"/>
      <c r="J1753" s="83">
        <f t="shared" si="224"/>
        <v>0</v>
      </c>
      <c r="K1753" s="115">
        <f t="shared" si="225"/>
        <v>0</v>
      </c>
      <c r="L1753" s="83">
        <v>0.9</v>
      </c>
    </row>
    <row r="1754" spans="1:12" ht="49.5" customHeight="1" x14ac:dyDescent="0.3">
      <c r="A1754" s="32" t="s">
        <v>243</v>
      </c>
      <c r="B1754" s="24" t="s">
        <v>244</v>
      </c>
      <c r="C1754" s="150" t="s">
        <v>245</v>
      </c>
      <c r="D1754" s="151"/>
      <c r="E1754" s="151"/>
      <c r="F1754" s="152"/>
      <c r="G1754" s="21" t="s">
        <v>17</v>
      </c>
      <c r="H1754" s="17">
        <v>3.3</v>
      </c>
      <c r="I1754" s="83"/>
      <c r="J1754" s="83">
        <f t="shared" si="224"/>
        <v>0</v>
      </c>
      <c r="K1754" s="115">
        <f t="shared" si="225"/>
        <v>0</v>
      </c>
      <c r="L1754" s="83">
        <v>1.1499999999999999</v>
      </c>
    </row>
    <row r="1755" spans="1:12" ht="61.5" customHeight="1" x14ac:dyDescent="0.3">
      <c r="A1755" s="32" t="s">
        <v>246</v>
      </c>
      <c r="B1755" s="24" t="s">
        <v>247</v>
      </c>
      <c r="C1755" s="150" t="s">
        <v>248</v>
      </c>
      <c r="D1755" s="151"/>
      <c r="E1755" s="151"/>
      <c r="F1755" s="152"/>
      <c r="G1755" s="21" t="s">
        <v>17</v>
      </c>
      <c r="H1755" s="17">
        <v>3.3</v>
      </c>
      <c r="I1755" s="83"/>
      <c r="J1755" s="83">
        <f t="shared" si="224"/>
        <v>0</v>
      </c>
      <c r="K1755" s="115">
        <f t="shared" si="225"/>
        <v>0</v>
      </c>
      <c r="L1755" s="83">
        <v>5.98</v>
      </c>
    </row>
    <row r="1756" spans="1:12" ht="49.5" customHeight="1" x14ac:dyDescent="0.3">
      <c r="A1756" s="32" t="s">
        <v>249</v>
      </c>
      <c r="B1756" s="24" t="s">
        <v>250</v>
      </c>
      <c r="C1756" s="150" t="s">
        <v>248</v>
      </c>
      <c r="D1756" s="151"/>
      <c r="E1756" s="151"/>
      <c r="F1756" s="152"/>
      <c r="G1756" s="21" t="s">
        <v>17</v>
      </c>
      <c r="H1756" s="17">
        <v>3.3</v>
      </c>
      <c r="I1756" s="83"/>
      <c r="J1756" s="83">
        <f t="shared" si="224"/>
        <v>0</v>
      </c>
      <c r="K1756" s="115">
        <f t="shared" si="225"/>
        <v>0</v>
      </c>
      <c r="L1756" s="83">
        <v>3.13</v>
      </c>
    </row>
    <row r="1757" spans="1:12" ht="61.5" customHeight="1" x14ac:dyDescent="0.3">
      <c r="A1757" s="32" t="s">
        <v>251</v>
      </c>
      <c r="B1757" s="24" t="s">
        <v>252</v>
      </c>
      <c r="C1757" s="150" t="s">
        <v>253</v>
      </c>
      <c r="D1757" s="151"/>
      <c r="E1757" s="151"/>
      <c r="F1757" s="152"/>
      <c r="G1757" s="21" t="s">
        <v>17</v>
      </c>
      <c r="H1757" s="17">
        <v>3.6</v>
      </c>
      <c r="I1757" s="83"/>
      <c r="J1757" s="83">
        <f t="shared" si="224"/>
        <v>0</v>
      </c>
      <c r="K1757" s="115">
        <f t="shared" si="225"/>
        <v>0</v>
      </c>
      <c r="L1757" s="83">
        <v>7.9</v>
      </c>
    </row>
    <row r="1758" spans="1:12" ht="49.5" customHeight="1" x14ac:dyDescent="0.3">
      <c r="A1758" s="32" t="s">
        <v>254</v>
      </c>
      <c r="B1758" s="24" t="s">
        <v>255</v>
      </c>
      <c r="C1758" s="150" t="s">
        <v>253</v>
      </c>
      <c r="D1758" s="151"/>
      <c r="E1758" s="151"/>
      <c r="F1758" s="152"/>
      <c r="G1758" s="21" t="s">
        <v>17</v>
      </c>
      <c r="H1758" s="17">
        <v>3.6</v>
      </c>
      <c r="I1758" s="83"/>
      <c r="J1758" s="83">
        <f t="shared" si="224"/>
        <v>0</v>
      </c>
      <c r="K1758" s="115">
        <f t="shared" si="225"/>
        <v>0</v>
      </c>
      <c r="L1758" s="83">
        <v>6.04</v>
      </c>
    </row>
    <row r="1759" spans="1:12" ht="49.5" customHeight="1" x14ac:dyDescent="0.3">
      <c r="A1759" s="32" t="s">
        <v>256</v>
      </c>
      <c r="B1759" s="24" t="s">
        <v>257</v>
      </c>
      <c r="C1759" s="150" t="s">
        <v>258</v>
      </c>
      <c r="D1759" s="151"/>
      <c r="E1759" s="151"/>
      <c r="F1759" s="152"/>
      <c r="G1759" s="21" t="s">
        <v>17</v>
      </c>
      <c r="H1759" s="17">
        <v>0.3</v>
      </c>
      <c r="I1759" s="83"/>
      <c r="J1759" s="83">
        <f t="shared" si="224"/>
        <v>0</v>
      </c>
      <c r="K1759" s="115">
        <f t="shared" si="225"/>
        <v>0</v>
      </c>
      <c r="L1759" s="83">
        <v>1.64</v>
      </c>
    </row>
    <row r="1760" spans="1:12" ht="49.5" customHeight="1" x14ac:dyDescent="0.3">
      <c r="A1760" s="32" t="s">
        <v>259</v>
      </c>
      <c r="B1760" s="24" t="s">
        <v>260</v>
      </c>
      <c r="C1760" s="150" t="s">
        <v>258</v>
      </c>
      <c r="D1760" s="151"/>
      <c r="E1760" s="151"/>
      <c r="F1760" s="152"/>
      <c r="G1760" s="21" t="s">
        <v>17</v>
      </c>
      <c r="H1760" s="17">
        <v>0.3</v>
      </c>
      <c r="I1760" s="83"/>
      <c r="J1760" s="83">
        <f t="shared" si="224"/>
        <v>0</v>
      </c>
      <c r="K1760" s="115">
        <f t="shared" si="225"/>
        <v>0</v>
      </c>
      <c r="L1760" s="83">
        <v>1.64</v>
      </c>
    </row>
    <row r="1761" spans="1:12" ht="61.5" customHeight="1" x14ac:dyDescent="0.3">
      <c r="A1761" s="32" t="s">
        <v>261</v>
      </c>
      <c r="B1761" s="24" t="s">
        <v>262</v>
      </c>
      <c r="C1761" s="150" t="s">
        <v>263</v>
      </c>
      <c r="D1761" s="151"/>
      <c r="E1761" s="151"/>
      <c r="F1761" s="152"/>
      <c r="G1761" s="21" t="s">
        <v>17</v>
      </c>
      <c r="H1761" s="17">
        <v>1.8</v>
      </c>
      <c r="I1761" s="83"/>
      <c r="J1761" s="83">
        <f t="shared" si="224"/>
        <v>0</v>
      </c>
      <c r="K1761" s="115">
        <f t="shared" si="225"/>
        <v>0</v>
      </c>
      <c r="L1761" s="83">
        <v>2.2200000000000002</v>
      </c>
    </row>
    <row r="1762" spans="1:12" ht="49.5" customHeight="1" x14ac:dyDescent="0.3">
      <c r="A1762" s="32" t="s">
        <v>264</v>
      </c>
      <c r="B1762" s="24" t="s">
        <v>265</v>
      </c>
      <c r="C1762" s="150" t="s">
        <v>263</v>
      </c>
      <c r="D1762" s="151"/>
      <c r="E1762" s="151"/>
      <c r="F1762" s="152"/>
      <c r="G1762" s="21" t="s">
        <v>17</v>
      </c>
      <c r="H1762" s="17">
        <v>1.8</v>
      </c>
      <c r="I1762" s="83"/>
      <c r="J1762" s="83">
        <f t="shared" si="224"/>
        <v>0</v>
      </c>
      <c r="K1762" s="115">
        <f t="shared" si="225"/>
        <v>0</v>
      </c>
      <c r="L1762" s="83">
        <v>1.64</v>
      </c>
    </row>
    <row r="1763" spans="1:12" ht="61.5" customHeight="1" x14ac:dyDescent="0.3">
      <c r="A1763" s="32" t="s">
        <v>266</v>
      </c>
      <c r="B1763" s="24" t="s">
        <v>267</v>
      </c>
      <c r="C1763" s="150" t="s">
        <v>268</v>
      </c>
      <c r="D1763" s="151"/>
      <c r="E1763" s="151"/>
      <c r="F1763" s="152"/>
      <c r="G1763" s="21" t="s">
        <v>17</v>
      </c>
      <c r="H1763" s="17">
        <v>3.3</v>
      </c>
      <c r="I1763" s="83"/>
      <c r="J1763" s="83">
        <f t="shared" si="224"/>
        <v>0</v>
      </c>
      <c r="K1763" s="115">
        <f t="shared" si="225"/>
        <v>0</v>
      </c>
      <c r="L1763" s="83">
        <v>1.48</v>
      </c>
    </row>
    <row r="1764" spans="1:12" ht="49.5" customHeight="1" x14ac:dyDescent="0.3">
      <c r="A1764" s="32" t="s">
        <v>269</v>
      </c>
      <c r="B1764" s="24" t="s">
        <v>270</v>
      </c>
      <c r="C1764" s="150" t="s">
        <v>268</v>
      </c>
      <c r="D1764" s="151"/>
      <c r="E1764" s="151"/>
      <c r="F1764" s="152"/>
      <c r="G1764" s="21" t="s">
        <v>17</v>
      </c>
      <c r="H1764" s="17">
        <v>3.3</v>
      </c>
      <c r="I1764" s="83"/>
      <c r="J1764" s="83">
        <f t="shared" si="224"/>
        <v>0</v>
      </c>
      <c r="K1764" s="115">
        <f t="shared" si="225"/>
        <v>0</v>
      </c>
      <c r="L1764" s="83">
        <v>1.48</v>
      </c>
    </row>
    <row r="1765" spans="1:12" ht="61.5" customHeight="1" x14ac:dyDescent="0.3">
      <c r="A1765" s="32" t="s">
        <v>271</v>
      </c>
      <c r="B1765" s="24" t="s">
        <v>272</v>
      </c>
      <c r="C1765" s="150" t="s">
        <v>273</v>
      </c>
      <c r="D1765" s="151"/>
      <c r="E1765" s="151"/>
      <c r="F1765" s="152"/>
      <c r="G1765" s="21" t="s">
        <v>17</v>
      </c>
      <c r="H1765" s="17">
        <v>1.8</v>
      </c>
      <c r="I1765" s="83"/>
      <c r="J1765" s="83">
        <f t="shared" si="224"/>
        <v>0</v>
      </c>
      <c r="K1765" s="115">
        <f t="shared" si="225"/>
        <v>0</v>
      </c>
      <c r="L1765" s="83">
        <v>4.9400000000000004</v>
      </c>
    </row>
    <row r="1766" spans="1:12" ht="49.5" customHeight="1" x14ac:dyDescent="0.3">
      <c r="A1766" s="32" t="s">
        <v>274</v>
      </c>
      <c r="B1766" s="29" t="s">
        <v>275</v>
      </c>
      <c r="C1766" s="150" t="s">
        <v>273</v>
      </c>
      <c r="D1766" s="151"/>
      <c r="E1766" s="151"/>
      <c r="F1766" s="152"/>
      <c r="G1766" s="21" t="s">
        <v>17</v>
      </c>
      <c r="H1766" s="17">
        <v>1.8</v>
      </c>
      <c r="I1766" s="83"/>
      <c r="J1766" s="83">
        <f t="shared" si="224"/>
        <v>0</v>
      </c>
      <c r="K1766" s="115">
        <f t="shared" si="225"/>
        <v>0</v>
      </c>
      <c r="L1766" s="83">
        <v>2.2200000000000002</v>
      </c>
    </row>
    <row r="1767" spans="1:12" ht="49.5" customHeight="1" x14ac:dyDescent="0.3">
      <c r="A1767" s="32" t="s">
        <v>276</v>
      </c>
      <c r="B1767" s="29" t="s">
        <v>277</v>
      </c>
      <c r="C1767" s="150" t="s">
        <v>278</v>
      </c>
      <c r="D1767" s="151"/>
      <c r="E1767" s="151"/>
      <c r="F1767" s="152"/>
      <c r="G1767" s="21" t="s">
        <v>17</v>
      </c>
      <c r="H1767" s="17">
        <v>12.2</v>
      </c>
      <c r="I1767" s="100"/>
      <c r="J1767" s="83">
        <f t="shared" si="224"/>
        <v>0</v>
      </c>
      <c r="K1767" s="115">
        <f t="shared" si="225"/>
        <v>0</v>
      </c>
      <c r="L1767" s="100">
        <v>2.2200000000000002</v>
      </c>
    </row>
    <row r="1768" spans="1:12" ht="49.5" customHeight="1" x14ac:dyDescent="0.3">
      <c r="A1768" s="32" t="s">
        <v>279</v>
      </c>
      <c r="B1768" s="29" t="s">
        <v>280</v>
      </c>
      <c r="C1768" s="150" t="s">
        <v>278</v>
      </c>
      <c r="D1768" s="151"/>
      <c r="E1768" s="151"/>
      <c r="F1768" s="152"/>
      <c r="G1768" s="21" t="s">
        <v>17</v>
      </c>
      <c r="H1768" s="17">
        <v>12.2</v>
      </c>
      <c r="I1768" s="100"/>
      <c r="J1768" s="83">
        <f t="shared" si="224"/>
        <v>0</v>
      </c>
      <c r="K1768" s="115">
        <f t="shared" si="225"/>
        <v>0</v>
      </c>
      <c r="L1768" s="100">
        <v>1.56</v>
      </c>
    </row>
    <row r="1769" spans="1:12" ht="24.75" customHeight="1" x14ac:dyDescent="0.3">
      <c r="A1769" s="32" t="s">
        <v>281</v>
      </c>
      <c r="B1769" s="29" t="s">
        <v>282</v>
      </c>
      <c r="C1769" s="150" t="s">
        <v>283</v>
      </c>
      <c r="D1769" s="151"/>
      <c r="E1769" s="151"/>
      <c r="F1769" s="152"/>
      <c r="G1769" s="21" t="s">
        <v>17</v>
      </c>
      <c r="H1769" s="17">
        <v>2</v>
      </c>
      <c r="I1769" s="100"/>
      <c r="J1769" s="83">
        <f t="shared" si="224"/>
        <v>0</v>
      </c>
      <c r="K1769" s="115">
        <f t="shared" si="225"/>
        <v>0</v>
      </c>
      <c r="L1769" s="100">
        <v>3.17</v>
      </c>
    </row>
    <row r="1770" spans="1:12" ht="15" customHeight="1" x14ac:dyDescent="0.3">
      <c r="A1770" s="68"/>
      <c r="B1770" s="69"/>
      <c r="C1770" s="70"/>
      <c r="D1770" s="71"/>
      <c r="E1770" s="153" t="s">
        <v>285</v>
      </c>
      <c r="F1770" s="153"/>
      <c r="G1770" s="153"/>
      <c r="H1770" s="153"/>
      <c r="I1770" s="153"/>
      <c r="J1770" s="154"/>
      <c r="K1770" s="133">
        <f>SUM(K1749:K1769)</f>
        <v>0</v>
      </c>
      <c r="L1770" s="134"/>
    </row>
    <row r="1771" spans="1:12" ht="15" customHeight="1" x14ac:dyDescent="0.3">
      <c r="A1771" s="155" t="s">
        <v>286</v>
      </c>
      <c r="B1771" s="156"/>
      <c r="C1771" s="156"/>
      <c r="D1771" s="156"/>
      <c r="E1771" s="156"/>
      <c r="F1771" s="156"/>
      <c r="G1771" s="156"/>
      <c r="H1771" s="156"/>
      <c r="I1771" s="156"/>
      <c r="J1771" s="156"/>
      <c r="K1771" s="156"/>
      <c r="L1771" s="156"/>
    </row>
    <row r="1772" spans="1:12" ht="15" customHeight="1" x14ac:dyDescent="0.3">
      <c r="A1772" s="157"/>
      <c r="B1772" s="158"/>
      <c r="C1772" s="158"/>
      <c r="D1772" s="158"/>
      <c r="E1772" s="158"/>
      <c r="F1772" s="158"/>
      <c r="G1772" s="158"/>
      <c r="H1772" s="158"/>
      <c r="I1772" s="158"/>
      <c r="J1772" s="158"/>
      <c r="K1772" s="158"/>
      <c r="L1772" s="158"/>
    </row>
    <row r="1773" spans="1:12" x14ac:dyDescent="0.3">
      <c r="A1773" s="72" t="s">
        <v>287</v>
      </c>
      <c r="B1773" s="159" t="s">
        <v>288</v>
      </c>
      <c r="C1773" s="160"/>
      <c r="D1773" s="160"/>
      <c r="E1773" s="160"/>
      <c r="F1773" s="160"/>
      <c r="G1773" s="160"/>
      <c r="H1773" s="160"/>
      <c r="I1773" s="160"/>
      <c r="J1773" s="160"/>
      <c r="K1773" s="160"/>
      <c r="L1773" s="96"/>
    </row>
    <row r="1774" spans="1:12" ht="44.25" customHeight="1" x14ac:dyDescent="0.3">
      <c r="A1774" s="52" t="s">
        <v>289</v>
      </c>
      <c r="B1774" s="24" t="s">
        <v>290</v>
      </c>
      <c r="C1774" s="150" t="s">
        <v>291</v>
      </c>
      <c r="D1774" s="151"/>
      <c r="E1774" s="151"/>
      <c r="F1774" s="152"/>
      <c r="G1774" s="21" t="s">
        <v>17</v>
      </c>
      <c r="H1774" s="17">
        <v>22.4</v>
      </c>
      <c r="I1774" s="83"/>
      <c r="J1774" s="83">
        <f t="shared" ref="J1774:J1778" si="226">I1774+(I1774*21/100)</f>
        <v>0</v>
      </c>
      <c r="K1774" s="115">
        <f t="shared" ref="K1774:K1778" si="227">H1774*J1774</f>
        <v>0</v>
      </c>
      <c r="L1774" s="83">
        <v>1.03</v>
      </c>
    </row>
    <row r="1775" spans="1:12" ht="44.25" customHeight="1" x14ac:dyDescent="0.3">
      <c r="A1775" s="52" t="s">
        <v>292</v>
      </c>
      <c r="B1775" s="24" t="s">
        <v>293</v>
      </c>
      <c r="C1775" s="150" t="s">
        <v>294</v>
      </c>
      <c r="D1775" s="151"/>
      <c r="E1775" s="151"/>
      <c r="F1775" s="152"/>
      <c r="G1775" s="21" t="s">
        <v>39</v>
      </c>
      <c r="H1775" s="17">
        <v>28.6</v>
      </c>
      <c r="I1775" s="83"/>
      <c r="J1775" s="83">
        <f t="shared" si="226"/>
        <v>0</v>
      </c>
      <c r="K1775" s="115">
        <f t="shared" si="227"/>
        <v>0</v>
      </c>
      <c r="L1775" s="83">
        <v>5.2</v>
      </c>
    </row>
    <row r="1776" spans="1:12" ht="44.25" customHeight="1" x14ac:dyDescent="0.3">
      <c r="A1776" s="52" t="s">
        <v>295</v>
      </c>
      <c r="B1776" s="24" t="s">
        <v>296</v>
      </c>
      <c r="C1776" s="150" t="s">
        <v>297</v>
      </c>
      <c r="D1776" s="151"/>
      <c r="E1776" s="151"/>
      <c r="F1776" s="152"/>
      <c r="G1776" s="21" t="s">
        <v>39</v>
      </c>
      <c r="H1776" s="17">
        <v>22.4</v>
      </c>
      <c r="I1776" s="83"/>
      <c r="J1776" s="83">
        <f t="shared" si="226"/>
        <v>0</v>
      </c>
      <c r="K1776" s="115">
        <f t="shared" si="227"/>
        <v>0</v>
      </c>
      <c r="L1776" s="83">
        <v>4.7</v>
      </c>
    </row>
    <row r="1777" spans="1:12" ht="44.25" customHeight="1" x14ac:dyDescent="0.3">
      <c r="A1777" s="52" t="s">
        <v>298</v>
      </c>
      <c r="B1777" s="24" t="s">
        <v>299</v>
      </c>
      <c r="C1777" s="150" t="s">
        <v>300</v>
      </c>
      <c r="D1777" s="151"/>
      <c r="E1777" s="151"/>
      <c r="F1777" s="152"/>
      <c r="G1777" s="21" t="s">
        <v>39</v>
      </c>
      <c r="H1777" s="17">
        <v>8.1999999999999993</v>
      </c>
      <c r="I1777" s="83"/>
      <c r="J1777" s="83">
        <f t="shared" si="226"/>
        <v>0</v>
      </c>
      <c r="K1777" s="115">
        <f t="shared" si="227"/>
        <v>0</v>
      </c>
      <c r="L1777" s="83">
        <v>6.19</v>
      </c>
    </row>
    <row r="1778" spans="1:12" ht="44.25" customHeight="1" x14ac:dyDescent="0.3">
      <c r="A1778" s="52" t="s">
        <v>301</v>
      </c>
      <c r="B1778" s="24" t="s">
        <v>302</v>
      </c>
      <c r="C1778" s="150" t="s">
        <v>303</v>
      </c>
      <c r="D1778" s="151"/>
      <c r="E1778" s="151"/>
      <c r="F1778" s="152"/>
      <c r="G1778" s="21" t="s">
        <v>39</v>
      </c>
      <c r="H1778" s="17">
        <v>18.399999999999999</v>
      </c>
      <c r="I1778" s="83"/>
      <c r="J1778" s="83">
        <f t="shared" si="226"/>
        <v>0</v>
      </c>
      <c r="K1778" s="115">
        <f t="shared" si="227"/>
        <v>0</v>
      </c>
      <c r="L1778" s="83">
        <v>4.79</v>
      </c>
    </row>
    <row r="1779" spans="1:12" ht="15" customHeight="1" x14ac:dyDescent="0.3">
      <c r="A1779" s="55"/>
      <c r="B1779" s="43"/>
      <c r="C1779" s="44"/>
      <c r="D1779" s="25"/>
      <c r="E1779" s="153" t="s">
        <v>304</v>
      </c>
      <c r="F1779" s="153"/>
      <c r="G1779" s="153"/>
      <c r="H1779" s="153"/>
      <c r="I1779" s="153"/>
      <c r="J1779" s="154"/>
      <c r="K1779" s="133">
        <f>SUM(K1774:K1778)</f>
        <v>0</v>
      </c>
      <c r="L1779" s="134"/>
    </row>
    <row r="1780" spans="1:12" x14ac:dyDescent="0.3">
      <c r="A1780" s="33" t="s">
        <v>305</v>
      </c>
      <c r="B1780" s="159" t="s">
        <v>306</v>
      </c>
      <c r="C1780" s="160"/>
      <c r="D1780" s="160"/>
      <c r="E1780" s="160"/>
      <c r="F1780" s="160"/>
      <c r="G1780" s="160"/>
      <c r="H1780" s="160"/>
      <c r="I1780" s="160"/>
      <c r="J1780" s="160"/>
      <c r="K1780" s="160"/>
      <c r="L1780" s="96"/>
    </row>
    <row r="1781" spans="1:12" ht="41.25" customHeight="1" x14ac:dyDescent="0.3">
      <c r="A1781" s="73" t="s">
        <v>307</v>
      </c>
      <c r="B1781" s="26" t="s">
        <v>308</v>
      </c>
      <c r="C1781" s="150" t="s">
        <v>309</v>
      </c>
      <c r="D1781" s="151"/>
      <c r="E1781" s="151"/>
      <c r="F1781" s="152"/>
      <c r="G1781" s="17" t="s">
        <v>17</v>
      </c>
      <c r="H1781" s="17">
        <v>41.6</v>
      </c>
      <c r="I1781" s="83"/>
      <c r="J1781" s="83">
        <f t="shared" ref="J1781:J1782" si="228">I1781+(I1781*21/100)</f>
        <v>0</v>
      </c>
      <c r="K1781" s="115">
        <f t="shared" ref="K1781:K1782" si="229">H1781*J1781</f>
        <v>0</v>
      </c>
      <c r="L1781" s="83">
        <v>7.42</v>
      </c>
    </row>
    <row r="1782" spans="1:12" ht="41.25" customHeight="1" x14ac:dyDescent="0.3">
      <c r="A1782" s="73" t="s">
        <v>310</v>
      </c>
      <c r="B1782" s="26" t="s">
        <v>311</v>
      </c>
      <c r="C1782" s="150" t="s">
        <v>312</v>
      </c>
      <c r="D1782" s="151"/>
      <c r="E1782" s="151"/>
      <c r="F1782" s="152"/>
      <c r="G1782" s="21" t="s">
        <v>39</v>
      </c>
      <c r="H1782" s="17">
        <v>58.4</v>
      </c>
      <c r="I1782" s="83"/>
      <c r="J1782" s="83">
        <f t="shared" si="228"/>
        <v>0</v>
      </c>
      <c r="K1782" s="115">
        <f t="shared" si="229"/>
        <v>0</v>
      </c>
      <c r="L1782" s="83">
        <v>4.03</v>
      </c>
    </row>
    <row r="1783" spans="1:12" ht="15" customHeight="1" x14ac:dyDescent="0.3">
      <c r="A1783" s="55"/>
      <c r="B1783" s="43"/>
      <c r="C1783" s="44"/>
      <c r="D1783" s="25"/>
      <c r="E1783" s="153" t="s">
        <v>313</v>
      </c>
      <c r="F1783" s="153"/>
      <c r="G1783" s="153"/>
      <c r="H1783" s="153"/>
      <c r="I1783" s="153"/>
      <c r="J1783" s="154"/>
      <c r="K1783" s="133">
        <f>SUM(K1781:K1782)</f>
        <v>0</v>
      </c>
      <c r="L1783" s="134"/>
    </row>
    <row r="1784" spans="1:12" x14ac:dyDescent="0.3">
      <c r="A1784" s="33" t="s">
        <v>314</v>
      </c>
      <c r="B1784" s="159" t="s">
        <v>315</v>
      </c>
      <c r="C1784" s="160"/>
      <c r="D1784" s="160"/>
      <c r="E1784" s="160"/>
      <c r="F1784" s="160"/>
      <c r="G1784" s="160"/>
      <c r="H1784" s="160"/>
      <c r="I1784" s="160"/>
      <c r="J1784" s="160"/>
      <c r="K1784" s="160"/>
      <c r="L1784" s="96"/>
    </row>
    <row r="1785" spans="1:12" ht="15" customHeight="1" x14ac:dyDescent="0.3">
      <c r="A1785" s="52" t="s">
        <v>316</v>
      </c>
      <c r="B1785" s="24" t="s">
        <v>317</v>
      </c>
      <c r="C1785" s="150" t="s">
        <v>318</v>
      </c>
      <c r="D1785" s="151"/>
      <c r="E1785" s="151"/>
      <c r="F1785" s="152"/>
      <c r="G1785" s="21" t="s">
        <v>39</v>
      </c>
      <c r="H1785" s="17">
        <v>17.5</v>
      </c>
      <c r="I1785" s="83"/>
      <c r="J1785" s="83">
        <f t="shared" ref="J1785:J1787" si="230">I1785+(I1785*21/100)</f>
        <v>0</v>
      </c>
      <c r="K1785" s="115">
        <f t="shared" ref="K1785:K1787" si="231">H1785*J1785</f>
        <v>0</v>
      </c>
      <c r="L1785" s="83">
        <v>5.12</v>
      </c>
    </row>
    <row r="1786" spans="1:12" ht="24.75" customHeight="1" x14ac:dyDescent="0.3">
      <c r="A1786" s="52" t="s">
        <v>319</v>
      </c>
      <c r="B1786" s="24" t="s">
        <v>320</v>
      </c>
      <c r="C1786" s="150" t="s">
        <v>321</v>
      </c>
      <c r="D1786" s="151"/>
      <c r="E1786" s="151"/>
      <c r="F1786" s="152"/>
      <c r="G1786" s="21" t="s">
        <v>225</v>
      </c>
      <c r="H1786" s="17">
        <v>52.5</v>
      </c>
      <c r="I1786" s="83"/>
      <c r="J1786" s="83">
        <f t="shared" si="230"/>
        <v>0</v>
      </c>
      <c r="K1786" s="115">
        <f t="shared" si="231"/>
        <v>0</v>
      </c>
      <c r="L1786" s="83">
        <v>3.71</v>
      </c>
    </row>
    <row r="1787" spans="1:12" ht="15" customHeight="1" x14ac:dyDescent="0.3">
      <c r="A1787" s="52" t="s">
        <v>322</v>
      </c>
      <c r="B1787" s="24" t="s">
        <v>323</v>
      </c>
      <c r="C1787" s="150" t="s">
        <v>324</v>
      </c>
      <c r="D1787" s="151"/>
      <c r="E1787" s="151"/>
      <c r="F1787" s="152"/>
      <c r="G1787" s="21" t="s">
        <v>325</v>
      </c>
      <c r="H1787" s="17">
        <v>30</v>
      </c>
      <c r="I1787" s="83"/>
      <c r="J1787" s="83">
        <f t="shared" si="230"/>
        <v>0</v>
      </c>
      <c r="K1787" s="115">
        <f t="shared" si="231"/>
        <v>0</v>
      </c>
      <c r="L1787" s="83">
        <v>1.23</v>
      </c>
    </row>
    <row r="1788" spans="1:12" ht="15" customHeight="1" x14ac:dyDescent="0.3">
      <c r="A1788" s="67"/>
      <c r="B1788" s="64"/>
      <c r="C1788" s="66"/>
      <c r="D1788" s="74"/>
      <c r="E1788" s="153" t="s">
        <v>326</v>
      </c>
      <c r="F1788" s="153"/>
      <c r="G1788" s="153"/>
      <c r="H1788" s="153"/>
      <c r="I1788" s="153"/>
      <c r="J1788" s="154"/>
      <c r="K1788" s="137">
        <f>SUM(K1785:K1787)</f>
        <v>0</v>
      </c>
      <c r="L1788" s="138"/>
    </row>
    <row r="1789" spans="1:12" x14ac:dyDescent="0.3">
      <c r="A1789" s="33" t="s">
        <v>327</v>
      </c>
      <c r="B1789" s="159" t="s">
        <v>328</v>
      </c>
      <c r="C1789" s="160"/>
      <c r="D1789" s="160"/>
      <c r="E1789" s="160"/>
      <c r="F1789" s="160"/>
      <c r="G1789" s="160"/>
      <c r="H1789" s="160"/>
      <c r="I1789" s="160"/>
      <c r="J1789" s="160"/>
      <c r="K1789" s="160"/>
      <c r="L1789" s="96"/>
    </row>
    <row r="1790" spans="1:12" ht="15" customHeight="1" x14ac:dyDescent="0.3">
      <c r="A1790" s="52" t="s">
        <v>329</v>
      </c>
      <c r="B1790" s="29" t="s">
        <v>328</v>
      </c>
      <c r="C1790" s="150" t="s">
        <v>330</v>
      </c>
      <c r="D1790" s="151"/>
      <c r="E1790" s="151"/>
      <c r="F1790" s="152"/>
      <c r="G1790" s="21" t="s">
        <v>225</v>
      </c>
      <c r="H1790" s="17">
        <v>87.3</v>
      </c>
      <c r="I1790" s="83"/>
      <c r="J1790" s="83">
        <f t="shared" ref="J1790:J1791" si="232">I1790+(I1790*21/100)</f>
        <v>0</v>
      </c>
      <c r="K1790" s="115">
        <f t="shared" ref="K1790:K1791" si="233">H1790*J1790</f>
        <v>0</v>
      </c>
      <c r="L1790" s="83">
        <v>2.97</v>
      </c>
    </row>
    <row r="1791" spans="1:12" ht="15" customHeight="1" x14ac:dyDescent="0.3">
      <c r="A1791" s="52" t="s">
        <v>331</v>
      </c>
      <c r="B1791" s="29" t="s">
        <v>328</v>
      </c>
      <c r="C1791" s="150" t="s">
        <v>332</v>
      </c>
      <c r="D1791" s="151"/>
      <c r="E1791" s="151"/>
      <c r="F1791" s="152"/>
      <c r="G1791" s="21" t="s">
        <v>225</v>
      </c>
      <c r="H1791" s="17">
        <v>12.7</v>
      </c>
      <c r="I1791" s="83"/>
      <c r="J1791" s="83">
        <f t="shared" si="232"/>
        <v>0</v>
      </c>
      <c r="K1791" s="115">
        <f t="shared" si="233"/>
        <v>0</v>
      </c>
      <c r="L1791" s="83">
        <v>3.55</v>
      </c>
    </row>
    <row r="1792" spans="1:12" ht="15" customHeight="1" x14ac:dyDescent="0.3">
      <c r="A1792" s="55"/>
      <c r="B1792" s="43"/>
      <c r="C1792" s="44"/>
      <c r="D1792" s="25"/>
      <c r="E1792" s="153" t="s">
        <v>333</v>
      </c>
      <c r="F1792" s="153"/>
      <c r="G1792" s="153"/>
      <c r="H1792" s="153"/>
      <c r="I1792" s="153"/>
      <c r="J1792" s="154"/>
      <c r="K1792" s="133">
        <f>SUM(K1790:K1791)</f>
        <v>0</v>
      </c>
      <c r="L1792" s="134"/>
    </row>
    <row r="1793" spans="1:12" x14ac:dyDescent="0.3">
      <c r="A1793" s="62" t="s">
        <v>334</v>
      </c>
      <c r="B1793" s="159" t="s">
        <v>335</v>
      </c>
      <c r="C1793" s="160"/>
      <c r="D1793" s="160"/>
      <c r="E1793" s="160"/>
      <c r="F1793" s="160"/>
      <c r="G1793" s="160"/>
      <c r="H1793" s="160"/>
      <c r="I1793" s="160"/>
      <c r="J1793" s="160"/>
      <c r="K1793" s="160"/>
      <c r="L1793" s="96"/>
    </row>
    <row r="1794" spans="1:12" ht="15" customHeight="1" x14ac:dyDescent="0.3">
      <c r="A1794" s="75" t="s">
        <v>336</v>
      </c>
      <c r="B1794" s="29" t="s">
        <v>337</v>
      </c>
      <c r="C1794" s="150" t="s">
        <v>338</v>
      </c>
      <c r="D1794" s="151"/>
      <c r="E1794" s="151"/>
      <c r="F1794" s="152"/>
      <c r="G1794" s="21" t="s">
        <v>325</v>
      </c>
      <c r="H1794" s="17">
        <v>30.5</v>
      </c>
      <c r="I1794" s="83"/>
      <c r="J1794" s="83">
        <f>I1794+(I1794*21/100)</f>
        <v>0</v>
      </c>
      <c r="K1794" s="115">
        <f>H1794*J1794</f>
        <v>0</v>
      </c>
      <c r="L1794" s="83">
        <v>3.79</v>
      </c>
    </row>
    <row r="1795" spans="1:12" ht="15" customHeight="1" x14ac:dyDescent="0.3">
      <c r="A1795" s="75" t="s">
        <v>339</v>
      </c>
      <c r="B1795" s="29" t="s">
        <v>340</v>
      </c>
      <c r="C1795" s="150" t="s">
        <v>341</v>
      </c>
      <c r="D1795" s="151"/>
      <c r="E1795" s="151"/>
      <c r="F1795" s="152"/>
      <c r="G1795" s="21" t="s">
        <v>225</v>
      </c>
      <c r="H1795" s="17">
        <v>27.5</v>
      </c>
      <c r="I1795" s="83"/>
      <c r="J1795" s="83">
        <f t="shared" ref="J1795:J1796" si="234">I1795+(I1795*21/100)</f>
        <v>0</v>
      </c>
      <c r="K1795" s="115">
        <f>H1795*J1795</f>
        <v>0</v>
      </c>
      <c r="L1795" s="83">
        <v>13.63</v>
      </c>
    </row>
    <row r="1796" spans="1:12" ht="15" customHeight="1" x14ac:dyDescent="0.3">
      <c r="A1796" s="75" t="s">
        <v>342</v>
      </c>
      <c r="B1796" s="29" t="s">
        <v>343</v>
      </c>
      <c r="C1796" s="150" t="s">
        <v>344</v>
      </c>
      <c r="D1796" s="151"/>
      <c r="E1796" s="151"/>
      <c r="F1796" s="152"/>
      <c r="G1796" s="21" t="s">
        <v>325</v>
      </c>
      <c r="H1796" s="17">
        <v>42</v>
      </c>
      <c r="I1796" s="83"/>
      <c r="J1796" s="83">
        <f t="shared" si="234"/>
        <v>0</v>
      </c>
      <c r="K1796" s="115">
        <f t="shared" ref="K1796" si="235">H1796*J1796</f>
        <v>0</v>
      </c>
      <c r="L1796" s="83">
        <v>0.62</v>
      </c>
    </row>
    <row r="1797" spans="1:12" ht="15" customHeight="1" x14ac:dyDescent="0.3">
      <c r="A1797" s="76"/>
      <c r="B1797" s="63"/>
      <c r="C1797" s="30"/>
      <c r="D1797" s="25"/>
      <c r="E1797" s="153" t="s">
        <v>345</v>
      </c>
      <c r="F1797" s="153"/>
      <c r="G1797" s="153"/>
      <c r="H1797" s="153"/>
      <c r="I1797" s="153"/>
      <c r="J1797" s="154"/>
      <c r="K1797" s="133">
        <f>SUM(K1794:K1796)</f>
        <v>0</v>
      </c>
      <c r="L1797" s="134"/>
    </row>
    <row r="1798" spans="1:12" x14ac:dyDescent="0.3">
      <c r="A1798" s="170" t="s">
        <v>346</v>
      </c>
      <c r="B1798" s="171"/>
      <c r="C1798" s="171"/>
      <c r="D1798" s="171"/>
      <c r="E1798" s="171"/>
      <c r="F1798" s="171"/>
      <c r="G1798" s="171"/>
      <c r="H1798" s="171"/>
      <c r="I1798" s="171"/>
      <c r="J1798" s="171"/>
      <c r="K1798" s="171"/>
      <c r="L1798" s="101"/>
    </row>
    <row r="1799" spans="1:12" ht="47.4" customHeight="1" x14ac:dyDescent="0.3">
      <c r="A1799" s="52" t="s">
        <v>347</v>
      </c>
      <c r="B1799" s="29" t="s">
        <v>348</v>
      </c>
      <c r="C1799" s="150" t="s">
        <v>349</v>
      </c>
      <c r="D1799" s="151"/>
      <c r="E1799" s="151"/>
      <c r="F1799" s="152"/>
      <c r="G1799" s="21" t="s">
        <v>225</v>
      </c>
      <c r="H1799" s="17">
        <v>16.899999999999999</v>
      </c>
      <c r="I1799" s="83"/>
      <c r="J1799" s="83">
        <f t="shared" ref="J1799:J1803" si="236">I1799+(I1799*21/100)</f>
        <v>0</v>
      </c>
      <c r="K1799" s="115">
        <f t="shared" ref="K1799:K1803" si="237">H1799*J1799</f>
        <v>0</v>
      </c>
      <c r="L1799" s="83">
        <v>0.5</v>
      </c>
    </row>
    <row r="1800" spans="1:12" ht="43.5" customHeight="1" x14ac:dyDescent="0.3">
      <c r="A1800" s="52" t="s">
        <v>350</v>
      </c>
      <c r="B1800" s="29" t="s">
        <v>351</v>
      </c>
      <c r="C1800" s="150" t="s">
        <v>352</v>
      </c>
      <c r="D1800" s="151"/>
      <c r="E1800" s="151"/>
      <c r="F1800" s="152"/>
      <c r="G1800" s="21" t="s">
        <v>225</v>
      </c>
      <c r="H1800" s="17">
        <v>14</v>
      </c>
      <c r="I1800" s="83"/>
      <c r="J1800" s="83">
        <f t="shared" si="236"/>
        <v>0</v>
      </c>
      <c r="K1800" s="115">
        <f t="shared" si="237"/>
        <v>0</v>
      </c>
      <c r="L1800" s="83">
        <v>0.4</v>
      </c>
    </row>
    <row r="1801" spans="1:12" ht="51" customHeight="1" x14ac:dyDescent="0.3">
      <c r="A1801" s="52" t="s">
        <v>353</v>
      </c>
      <c r="B1801" s="29" t="s">
        <v>354</v>
      </c>
      <c r="C1801" s="150" t="s">
        <v>355</v>
      </c>
      <c r="D1801" s="151"/>
      <c r="E1801" s="151"/>
      <c r="F1801" s="152"/>
      <c r="G1801" s="21" t="s">
        <v>325</v>
      </c>
      <c r="H1801" s="17">
        <v>4</v>
      </c>
      <c r="I1801" s="83"/>
      <c r="J1801" s="83">
        <f t="shared" si="236"/>
        <v>0</v>
      </c>
      <c r="K1801" s="115">
        <f t="shared" si="237"/>
        <v>0</v>
      </c>
      <c r="L1801" s="83">
        <v>1.98</v>
      </c>
    </row>
    <row r="1802" spans="1:12" ht="45.75" customHeight="1" x14ac:dyDescent="0.3">
      <c r="A1802" s="52" t="s">
        <v>356</v>
      </c>
      <c r="B1802" s="29" t="s">
        <v>357</v>
      </c>
      <c r="C1802" s="150" t="s">
        <v>358</v>
      </c>
      <c r="D1802" s="151"/>
      <c r="E1802" s="151"/>
      <c r="F1802" s="152"/>
      <c r="G1802" s="21" t="s">
        <v>225</v>
      </c>
      <c r="H1802" s="17">
        <v>49.8</v>
      </c>
      <c r="I1802" s="83"/>
      <c r="J1802" s="83">
        <f t="shared" si="236"/>
        <v>0</v>
      </c>
      <c r="K1802" s="115">
        <f t="shared" si="237"/>
        <v>0</v>
      </c>
      <c r="L1802" s="83">
        <v>0.25</v>
      </c>
    </row>
    <row r="1803" spans="1:12" ht="37.5" customHeight="1" x14ac:dyDescent="0.3">
      <c r="A1803" s="52" t="s">
        <v>359</v>
      </c>
      <c r="B1803" s="29" t="s">
        <v>360</v>
      </c>
      <c r="C1803" s="150" t="s">
        <v>361</v>
      </c>
      <c r="D1803" s="151"/>
      <c r="E1803" s="151"/>
      <c r="F1803" s="152"/>
      <c r="G1803" s="21" t="s">
        <v>362</v>
      </c>
      <c r="H1803" s="17">
        <v>15.3</v>
      </c>
      <c r="I1803" s="83"/>
      <c r="J1803" s="83">
        <f t="shared" si="236"/>
        <v>0</v>
      </c>
      <c r="K1803" s="115">
        <f t="shared" si="237"/>
        <v>0</v>
      </c>
      <c r="L1803" s="83">
        <v>0.12</v>
      </c>
    </row>
    <row r="1804" spans="1:12" ht="15" customHeight="1" x14ac:dyDescent="0.3">
      <c r="A1804" s="67"/>
      <c r="B1804" s="64"/>
      <c r="C1804" s="66"/>
      <c r="D1804" s="74"/>
      <c r="E1804" s="153" t="s">
        <v>363</v>
      </c>
      <c r="F1804" s="153"/>
      <c r="G1804" s="153"/>
      <c r="H1804" s="153"/>
      <c r="I1804" s="153"/>
      <c r="J1804" s="154"/>
      <c r="K1804" s="137">
        <f>SUM(K1799:K1803)</f>
        <v>0</v>
      </c>
      <c r="L1804" s="138"/>
    </row>
    <row r="1806" spans="1:12" ht="15.6" x14ac:dyDescent="0.3">
      <c r="A1806" s="177" t="s">
        <v>374</v>
      </c>
      <c r="B1806" s="177"/>
      <c r="C1806" s="177"/>
      <c r="D1806" s="177"/>
      <c r="E1806" s="177"/>
      <c r="F1806" s="177"/>
      <c r="G1806" s="177"/>
      <c r="H1806" s="177"/>
      <c r="I1806" s="177"/>
      <c r="J1806" s="177"/>
      <c r="K1806" s="121"/>
      <c r="L1806" s="103"/>
    </row>
    <row r="1808" spans="1:12" x14ac:dyDescent="0.3">
      <c r="A1808" s="178" t="s">
        <v>365</v>
      </c>
      <c r="B1808" s="178"/>
      <c r="C1808" s="178"/>
      <c r="D1808" s="178"/>
      <c r="E1808" s="178"/>
      <c r="F1808" s="178"/>
    </row>
    <row r="1809" spans="1:12" x14ac:dyDescent="0.3">
      <c r="A1809" s="81"/>
      <c r="B1809" s="81"/>
      <c r="C1809" s="81"/>
      <c r="D1809" s="81"/>
      <c r="E1809" s="81"/>
      <c r="F1809" s="81"/>
    </row>
    <row r="1810" spans="1:12" x14ac:dyDescent="0.3">
      <c r="A1810" s="82" t="s">
        <v>376</v>
      </c>
    </row>
    <row r="1811" spans="1:12" ht="15" customHeight="1" x14ac:dyDescent="0.3">
      <c r="A1811" s="139" t="s">
        <v>4</v>
      </c>
      <c r="B1811" s="139" t="s">
        <v>5</v>
      </c>
      <c r="C1811" s="179" t="s">
        <v>6</v>
      </c>
      <c r="D1811" s="180"/>
      <c r="E1811" s="180"/>
      <c r="F1811" s="181"/>
      <c r="G1811" s="139" t="s">
        <v>7</v>
      </c>
      <c r="H1811" s="139" t="s">
        <v>8</v>
      </c>
      <c r="I1811" s="139" t="s">
        <v>378</v>
      </c>
      <c r="J1811" s="139" t="s">
        <v>9</v>
      </c>
      <c r="K1811" s="139" t="s">
        <v>10</v>
      </c>
      <c r="L1811" s="141" t="s">
        <v>379</v>
      </c>
    </row>
    <row r="1812" spans="1:12" ht="43.2" customHeight="1" x14ac:dyDescent="0.3">
      <c r="A1812" s="140"/>
      <c r="B1812" s="140"/>
      <c r="C1812" s="182"/>
      <c r="D1812" s="183"/>
      <c r="E1812" s="183"/>
      <c r="F1812" s="184"/>
      <c r="G1812" s="140"/>
      <c r="H1812" s="140"/>
      <c r="I1812" s="140"/>
      <c r="J1812" s="140"/>
      <c r="K1812" s="140"/>
      <c r="L1812" s="142"/>
    </row>
    <row r="1813" spans="1:12" ht="15" customHeight="1" x14ac:dyDescent="0.3">
      <c r="A1813" s="185" t="s">
        <v>11</v>
      </c>
      <c r="B1813" s="186"/>
      <c r="C1813" s="186"/>
      <c r="D1813" s="186"/>
      <c r="E1813" s="186"/>
      <c r="F1813" s="186"/>
      <c r="G1813" s="186"/>
      <c r="H1813" s="186"/>
      <c r="I1813" s="186"/>
      <c r="J1813" s="186"/>
      <c r="K1813" s="186"/>
      <c r="L1813" s="186"/>
    </row>
    <row r="1814" spans="1:12" x14ac:dyDescent="0.3">
      <c r="A1814" s="35" t="s">
        <v>12</v>
      </c>
      <c r="B1814" s="36" t="s">
        <v>13</v>
      </c>
      <c r="C1814" s="37"/>
      <c r="D1814" s="37"/>
      <c r="E1814" s="37"/>
      <c r="F1814" s="37"/>
      <c r="G1814" s="38"/>
      <c r="H1814" s="39"/>
      <c r="I1814" s="39"/>
      <c r="J1814" s="39"/>
      <c r="K1814" s="37"/>
      <c r="L1814" s="94"/>
    </row>
    <row r="1815" spans="1:12" ht="56.25" customHeight="1" x14ac:dyDescent="0.3">
      <c r="A1815" s="40" t="s">
        <v>14</v>
      </c>
      <c r="B1815" s="29" t="s">
        <v>15</v>
      </c>
      <c r="C1815" s="161" t="s">
        <v>16</v>
      </c>
      <c r="D1815" s="162"/>
      <c r="E1815" s="162"/>
      <c r="F1815" s="163"/>
      <c r="G1815" s="21" t="s">
        <v>17</v>
      </c>
      <c r="H1815" s="41">
        <v>40</v>
      </c>
      <c r="I1815" s="83"/>
      <c r="J1815" s="83">
        <f t="shared" ref="J1815:J1820" si="238">I1815+(I1815*21/100)</f>
        <v>0</v>
      </c>
      <c r="K1815" s="115">
        <f t="shared" ref="K1815:K1820" si="239">H1815*J1815</f>
        <v>0</v>
      </c>
      <c r="L1815" s="83">
        <v>3.62</v>
      </c>
    </row>
    <row r="1816" spans="1:12" ht="56.25" customHeight="1" x14ac:dyDescent="0.3">
      <c r="A1816" s="40" t="s">
        <v>18</v>
      </c>
      <c r="B1816" s="29" t="s">
        <v>19</v>
      </c>
      <c r="C1816" s="161" t="s">
        <v>20</v>
      </c>
      <c r="D1816" s="162"/>
      <c r="E1816" s="162"/>
      <c r="F1816" s="163"/>
      <c r="G1816" s="21" t="s">
        <v>17</v>
      </c>
      <c r="H1816" s="41">
        <v>10</v>
      </c>
      <c r="I1816" s="83"/>
      <c r="J1816" s="83">
        <f t="shared" si="238"/>
        <v>0</v>
      </c>
      <c r="K1816" s="115">
        <f t="shared" si="239"/>
        <v>0</v>
      </c>
      <c r="L1816" s="83">
        <v>1.79</v>
      </c>
    </row>
    <row r="1817" spans="1:12" ht="56.25" customHeight="1" x14ac:dyDescent="0.3">
      <c r="A1817" s="40" t="s">
        <v>21</v>
      </c>
      <c r="B1817" s="29" t="s">
        <v>22</v>
      </c>
      <c r="C1817" s="161" t="s">
        <v>23</v>
      </c>
      <c r="D1817" s="162"/>
      <c r="E1817" s="162"/>
      <c r="F1817" s="163"/>
      <c r="G1817" s="21" t="s">
        <v>17</v>
      </c>
      <c r="H1817" s="41">
        <v>32</v>
      </c>
      <c r="I1817" s="83"/>
      <c r="J1817" s="83">
        <f t="shared" si="238"/>
        <v>0</v>
      </c>
      <c r="K1817" s="115">
        <f t="shared" si="239"/>
        <v>0</v>
      </c>
      <c r="L1817" s="83">
        <v>0.65</v>
      </c>
    </row>
    <row r="1818" spans="1:12" ht="56.25" customHeight="1" x14ac:dyDescent="0.3">
      <c r="A1818" s="40" t="s">
        <v>24</v>
      </c>
      <c r="B1818" s="29" t="s">
        <v>25</v>
      </c>
      <c r="C1818" s="161" t="s">
        <v>26</v>
      </c>
      <c r="D1818" s="162"/>
      <c r="E1818" s="162"/>
      <c r="F1818" s="163"/>
      <c r="G1818" s="21" t="s">
        <v>17</v>
      </c>
      <c r="H1818" s="41">
        <v>6</v>
      </c>
      <c r="I1818" s="83"/>
      <c r="J1818" s="83">
        <f t="shared" si="238"/>
        <v>0</v>
      </c>
      <c r="K1818" s="115">
        <f t="shared" si="239"/>
        <v>0</v>
      </c>
      <c r="L1818" s="83">
        <v>7.23</v>
      </c>
    </row>
    <row r="1819" spans="1:12" ht="56.25" customHeight="1" x14ac:dyDescent="0.3">
      <c r="A1819" s="40" t="s">
        <v>27</v>
      </c>
      <c r="B1819" s="29" t="s">
        <v>28</v>
      </c>
      <c r="C1819" s="161" t="s">
        <v>29</v>
      </c>
      <c r="D1819" s="162"/>
      <c r="E1819" s="162"/>
      <c r="F1819" s="163"/>
      <c r="G1819" s="21" t="s">
        <v>17</v>
      </c>
      <c r="H1819" s="41">
        <v>6</v>
      </c>
      <c r="I1819" s="83"/>
      <c r="J1819" s="83">
        <f t="shared" si="238"/>
        <v>0</v>
      </c>
      <c r="K1819" s="115">
        <f t="shared" si="239"/>
        <v>0</v>
      </c>
      <c r="L1819" s="83">
        <v>7.23</v>
      </c>
    </row>
    <row r="1820" spans="1:12" ht="56.25" customHeight="1" x14ac:dyDescent="0.3">
      <c r="A1820" s="40" t="s">
        <v>30</v>
      </c>
      <c r="B1820" s="29" t="s">
        <v>31</v>
      </c>
      <c r="C1820" s="161" t="s">
        <v>32</v>
      </c>
      <c r="D1820" s="162"/>
      <c r="E1820" s="162"/>
      <c r="F1820" s="163"/>
      <c r="G1820" s="21" t="s">
        <v>17</v>
      </c>
      <c r="H1820" s="41">
        <v>6</v>
      </c>
      <c r="I1820" s="83"/>
      <c r="J1820" s="83">
        <f t="shared" si="238"/>
        <v>0</v>
      </c>
      <c r="K1820" s="115">
        <f t="shared" si="239"/>
        <v>0</v>
      </c>
      <c r="L1820" s="83">
        <v>3.88</v>
      </c>
    </row>
    <row r="1821" spans="1:12" ht="15" customHeight="1" x14ac:dyDescent="0.3">
      <c r="A1821" s="42"/>
      <c r="B1821" s="43"/>
      <c r="C1821" s="44"/>
      <c r="D1821" s="25"/>
      <c r="E1821" s="153" t="s">
        <v>33</v>
      </c>
      <c r="F1821" s="153"/>
      <c r="G1821" s="153"/>
      <c r="H1821" s="153"/>
      <c r="I1821" s="153"/>
      <c r="J1821" s="154"/>
      <c r="K1821" s="133">
        <f>SUM(K1815:K1820)</f>
        <v>0</v>
      </c>
      <c r="L1821" s="134"/>
    </row>
    <row r="1822" spans="1:12" x14ac:dyDescent="0.3">
      <c r="A1822" s="45" t="s">
        <v>34</v>
      </c>
      <c r="B1822" s="175" t="s">
        <v>35</v>
      </c>
      <c r="C1822" s="176"/>
      <c r="D1822" s="176"/>
      <c r="E1822" s="176"/>
      <c r="F1822" s="176"/>
      <c r="G1822" s="176"/>
      <c r="H1822" s="176"/>
      <c r="I1822" s="176"/>
      <c r="J1822" s="176"/>
      <c r="K1822" s="176"/>
      <c r="L1822" s="95"/>
    </row>
    <row r="1823" spans="1:12" ht="70.5" customHeight="1" x14ac:dyDescent="0.3">
      <c r="A1823" s="19" t="s">
        <v>36</v>
      </c>
      <c r="B1823" s="24" t="s">
        <v>37</v>
      </c>
      <c r="C1823" s="150" t="s">
        <v>38</v>
      </c>
      <c r="D1823" s="151"/>
      <c r="E1823" s="151"/>
      <c r="F1823" s="152"/>
      <c r="G1823" s="21" t="s">
        <v>39</v>
      </c>
      <c r="H1823" s="17">
        <v>30</v>
      </c>
      <c r="I1823" s="83"/>
      <c r="J1823" s="83">
        <f t="shared" ref="J1823:J1831" si="240">I1823+(I1823*21/100)</f>
        <v>0</v>
      </c>
      <c r="K1823" s="115">
        <f t="shared" ref="K1823:K1831" si="241">H1823*J1823</f>
        <v>0</v>
      </c>
      <c r="L1823" s="83">
        <v>1.36</v>
      </c>
    </row>
    <row r="1824" spans="1:12" ht="70.5" customHeight="1" x14ac:dyDescent="0.3">
      <c r="A1824" s="19" t="s">
        <v>40</v>
      </c>
      <c r="B1824" s="24" t="s">
        <v>41</v>
      </c>
      <c r="C1824" s="150" t="s">
        <v>42</v>
      </c>
      <c r="D1824" s="151"/>
      <c r="E1824" s="151"/>
      <c r="F1824" s="152"/>
      <c r="G1824" s="21" t="s">
        <v>17</v>
      </c>
      <c r="H1824" s="17">
        <v>20.100000000000001</v>
      </c>
      <c r="I1824" s="83"/>
      <c r="J1824" s="83">
        <f t="shared" si="240"/>
        <v>0</v>
      </c>
      <c r="K1824" s="115">
        <f t="shared" si="241"/>
        <v>0</v>
      </c>
      <c r="L1824" s="83">
        <v>5.53</v>
      </c>
    </row>
    <row r="1825" spans="1:12" ht="70.5" customHeight="1" x14ac:dyDescent="0.3">
      <c r="A1825" s="19" t="s">
        <v>43</v>
      </c>
      <c r="B1825" s="24" t="s">
        <v>44</v>
      </c>
      <c r="C1825" s="150" t="s">
        <v>45</v>
      </c>
      <c r="D1825" s="151"/>
      <c r="E1825" s="151"/>
      <c r="F1825" s="152"/>
      <c r="G1825" s="21" t="s">
        <v>17</v>
      </c>
      <c r="H1825" s="17">
        <v>14.8</v>
      </c>
      <c r="I1825" s="83"/>
      <c r="J1825" s="83">
        <f t="shared" si="240"/>
        <v>0</v>
      </c>
      <c r="K1825" s="115">
        <f t="shared" si="241"/>
        <v>0</v>
      </c>
      <c r="L1825" s="83">
        <v>3.1</v>
      </c>
    </row>
    <row r="1826" spans="1:12" ht="70.5" customHeight="1" x14ac:dyDescent="0.3">
      <c r="A1826" s="19" t="s">
        <v>46</v>
      </c>
      <c r="B1826" s="24" t="s">
        <v>47</v>
      </c>
      <c r="C1826" s="150" t="s">
        <v>48</v>
      </c>
      <c r="D1826" s="151"/>
      <c r="E1826" s="151"/>
      <c r="F1826" s="152"/>
      <c r="G1826" s="21" t="s">
        <v>17</v>
      </c>
      <c r="H1826" s="17">
        <v>4.3</v>
      </c>
      <c r="I1826" s="83"/>
      <c r="J1826" s="83">
        <f t="shared" si="240"/>
        <v>0</v>
      </c>
      <c r="K1826" s="115">
        <f t="shared" si="241"/>
        <v>0</v>
      </c>
      <c r="L1826" s="83">
        <v>0.79</v>
      </c>
    </row>
    <row r="1827" spans="1:12" ht="70.5" customHeight="1" x14ac:dyDescent="0.3">
      <c r="A1827" s="19" t="s">
        <v>49</v>
      </c>
      <c r="B1827" s="24" t="s">
        <v>50</v>
      </c>
      <c r="C1827" s="150" t="s">
        <v>51</v>
      </c>
      <c r="D1827" s="151"/>
      <c r="E1827" s="151"/>
      <c r="F1827" s="152"/>
      <c r="G1827" s="21" t="s">
        <v>17</v>
      </c>
      <c r="H1827" s="17">
        <v>6</v>
      </c>
      <c r="I1827" s="83"/>
      <c r="J1827" s="83">
        <f t="shared" si="240"/>
        <v>0</v>
      </c>
      <c r="K1827" s="115">
        <f t="shared" si="241"/>
        <v>0</v>
      </c>
      <c r="L1827" s="83">
        <v>24.79</v>
      </c>
    </row>
    <row r="1828" spans="1:12" ht="70.5" customHeight="1" x14ac:dyDescent="0.3">
      <c r="A1828" s="19" t="s">
        <v>52</v>
      </c>
      <c r="B1828" s="24" t="s">
        <v>53</v>
      </c>
      <c r="C1828" s="150" t="s">
        <v>54</v>
      </c>
      <c r="D1828" s="151"/>
      <c r="E1828" s="151"/>
      <c r="F1828" s="152"/>
      <c r="G1828" s="21" t="s">
        <v>17</v>
      </c>
      <c r="H1828" s="17">
        <v>3.3</v>
      </c>
      <c r="I1828" s="83"/>
      <c r="J1828" s="83">
        <f t="shared" si="240"/>
        <v>0</v>
      </c>
      <c r="K1828" s="115">
        <f t="shared" si="241"/>
        <v>0</v>
      </c>
      <c r="L1828" s="83">
        <v>1.64</v>
      </c>
    </row>
    <row r="1829" spans="1:12" ht="70.5" customHeight="1" x14ac:dyDescent="0.3">
      <c r="A1829" s="19" t="s">
        <v>55</v>
      </c>
      <c r="B1829" s="24" t="s">
        <v>56</v>
      </c>
      <c r="C1829" s="150" t="s">
        <v>57</v>
      </c>
      <c r="D1829" s="151"/>
      <c r="E1829" s="151"/>
      <c r="F1829" s="152"/>
      <c r="G1829" s="21" t="s">
        <v>17</v>
      </c>
      <c r="H1829" s="17">
        <v>9</v>
      </c>
      <c r="I1829" s="83"/>
      <c r="J1829" s="83">
        <f t="shared" si="240"/>
        <v>0</v>
      </c>
      <c r="K1829" s="115">
        <f t="shared" si="241"/>
        <v>0</v>
      </c>
      <c r="L1829" s="83">
        <v>2.64</v>
      </c>
    </row>
    <row r="1830" spans="1:12" ht="70.5" customHeight="1" x14ac:dyDescent="0.3">
      <c r="A1830" s="19" t="s">
        <v>58</v>
      </c>
      <c r="B1830" s="24" t="s">
        <v>59</v>
      </c>
      <c r="C1830" s="150" t="s">
        <v>60</v>
      </c>
      <c r="D1830" s="151"/>
      <c r="E1830" s="151"/>
      <c r="F1830" s="152"/>
      <c r="G1830" s="21" t="s">
        <v>17</v>
      </c>
      <c r="H1830" s="17">
        <v>8</v>
      </c>
      <c r="I1830" s="83"/>
      <c r="J1830" s="83">
        <f t="shared" si="240"/>
        <v>0</v>
      </c>
      <c r="K1830" s="115">
        <f t="shared" si="241"/>
        <v>0</v>
      </c>
      <c r="L1830" s="83">
        <v>1.56</v>
      </c>
    </row>
    <row r="1831" spans="1:12" ht="48.75" customHeight="1" x14ac:dyDescent="0.3">
      <c r="A1831" s="27" t="s">
        <v>61</v>
      </c>
      <c r="B1831" s="24" t="s">
        <v>62</v>
      </c>
      <c r="C1831" s="150" t="s">
        <v>63</v>
      </c>
      <c r="D1831" s="151"/>
      <c r="E1831" s="151"/>
      <c r="F1831" s="152"/>
      <c r="G1831" s="21" t="s">
        <v>17</v>
      </c>
      <c r="H1831" s="17">
        <v>4.5</v>
      </c>
      <c r="I1831" s="83"/>
      <c r="J1831" s="83">
        <f t="shared" si="240"/>
        <v>0</v>
      </c>
      <c r="K1831" s="115">
        <f t="shared" si="241"/>
        <v>0</v>
      </c>
      <c r="L1831" s="83">
        <v>2.64</v>
      </c>
    </row>
    <row r="1832" spans="1:12" ht="15" customHeight="1" x14ac:dyDescent="0.3">
      <c r="A1832" s="46"/>
      <c r="B1832" s="47"/>
      <c r="C1832" s="48"/>
      <c r="D1832" s="49"/>
      <c r="E1832" s="153" t="s">
        <v>64</v>
      </c>
      <c r="F1832" s="153"/>
      <c r="G1832" s="153"/>
      <c r="H1832" s="153"/>
      <c r="I1832" s="153"/>
      <c r="J1832" s="154"/>
      <c r="K1832" s="133">
        <f>SUM(K1823:K1831)</f>
        <v>0</v>
      </c>
      <c r="L1832" s="134"/>
    </row>
    <row r="1833" spans="1:12" x14ac:dyDescent="0.3">
      <c r="A1833" s="50" t="s">
        <v>65</v>
      </c>
      <c r="B1833" s="159" t="s">
        <v>66</v>
      </c>
      <c r="C1833" s="160"/>
      <c r="D1833" s="160"/>
      <c r="E1833" s="160"/>
      <c r="F1833" s="160"/>
      <c r="G1833" s="160"/>
      <c r="H1833" s="160"/>
      <c r="I1833" s="160"/>
      <c r="J1833" s="160"/>
      <c r="K1833" s="160"/>
      <c r="L1833" s="96"/>
    </row>
    <row r="1834" spans="1:12" ht="57" customHeight="1" x14ac:dyDescent="0.3">
      <c r="A1834" s="19" t="s">
        <v>67</v>
      </c>
      <c r="B1834" s="20" t="s">
        <v>68</v>
      </c>
      <c r="C1834" s="150" t="s">
        <v>69</v>
      </c>
      <c r="D1834" s="151"/>
      <c r="E1834" s="151"/>
      <c r="F1834" s="152"/>
      <c r="G1834" s="21" t="s">
        <v>17</v>
      </c>
      <c r="H1834" s="17">
        <v>6.8</v>
      </c>
      <c r="I1834" s="83"/>
      <c r="J1834" s="83">
        <f t="shared" ref="J1834:J1843" si="242">I1834+(I1834*21/100)</f>
        <v>0</v>
      </c>
      <c r="K1834" s="115">
        <f t="shared" ref="K1834:K1843" si="243">H1834*J1834</f>
        <v>0</v>
      </c>
      <c r="L1834" s="83">
        <v>3.3</v>
      </c>
    </row>
    <row r="1835" spans="1:12" ht="48.75" customHeight="1" x14ac:dyDescent="0.3">
      <c r="A1835" s="19" t="s">
        <v>70</v>
      </c>
      <c r="B1835" s="20" t="s">
        <v>71</v>
      </c>
      <c r="C1835" s="150" t="s">
        <v>72</v>
      </c>
      <c r="D1835" s="151"/>
      <c r="E1835" s="151"/>
      <c r="F1835" s="152"/>
      <c r="G1835" s="22" t="s">
        <v>17</v>
      </c>
      <c r="H1835" s="23">
        <v>3</v>
      </c>
      <c r="I1835" s="83"/>
      <c r="J1835" s="83">
        <f t="shared" si="242"/>
        <v>0</v>
      </c>
      <c r="K1835" s="115">
        <f t="shared" si="243"/>
        <v>0</v>
      </c>
      <c r="L1835" s="83">
        <v>3.46</v>
      </c>
    </row>
    <row r="1836" spans="1:12" ht="42" customHeight="1" x14ac:dyDescent="0.3">
      <c r="A1836" s="19" t="s">
        <v>73</v>
      </c>
      <c r="B1836" s="20" t="s">
        <v>74</v>
      </c>
      <c r="C1836" s="150" t="s">
        <v>75</v>
      </c>
      <c r="D1836" s="151"/>
      <c r="E1836" s="151"/>
      <c r="F1836" s="152"/>
      <c r="G1836" s="21" t="s">
        <v>17</v>
      </c>
      <c r="H1836" s="23">
        <v>12.2</v>
      </c>
      <c r="I1836" s="83"/>
      <c r="J1836" s="83">
        <f t="shared" si="242"/>
        <v>0</v>
      </c>
      <c r="K1836" s="115">
        <f t="shared" si="243"/>
        <v>0</v>
      </c>
      <c r="L1836" s="83">
        <v>8.2200000000000006</v>
      </c>
    </row>
    <row r="1837" spans="1:12" ht="36.75" customHeight="1" x14ac:dyDescent="0.3">
      <c r="A1837" s="19" t="s">
        <v>76</v>
      </c>
      <c r="B1837" s="20" t="s">
        <v>77</v>
      </c>
      <c r="C1837" s="150" t="s">
        <v>78</v>
      </c>
      <c r="D1837" s="151"/>
      <c r="E1837" s="151"/>
      <c r="F1837" s="152"/>
      <c r="G1837" s="21" t="s">
        <v>17</v>
      </c>
      <c r="H1837" s="23">
        <v>17</v>
      </c>
      <c r="I1837" s="83"/>
      <c r="J1837" s="83">
        <f t="shared" si="242"/>
        <v>0</v>
      </c>
      <c r="K1837" s="115">
        <f t="shared" si="243"/>
        <v>0</v>
      </c>
      <c r="L1837" s="83">
        <v>9.9600000000000009</v>
      </c>
    </row>
    <row r="1838" spans="1:12" ht="42.75" customHeight="1" x14ac:dyDescent="0.3">
      <c r="A1838" s="19" t="s">
        <v>79</v>
      </c>
      <c r="B1838" s="20" t="s">
        <v>80</v>
      </c>
      <c r="C1838" s="150" t="s">
        <v>78</v>
      </c>
      <c r="D1838" s="151"/>
      <c r="E1838" s="151"/>
      <c r="F1838" s="152"/>
      <c r="G1838" s="21" t="s">
        <v>17</v>
      </c>
      <c r="H1838" s="23">
        <v>17</v>
      </c>
      <c r="I1838" s="83"/>
      <c r="J1838" s="83">
        <f t="shared" si="242"/>
        <v>0</v>
      </c>
      <c r="K1838" s="115">
        <f t="shared" si="243"/>
        <v>0</v>
      </c>
      <c r="L1838" s="83">
        <v>19.79</v>
      </c>
    </row>
    <row r="1839" spans="1:12" ht="40.5" customHeight="1" x14ac:dyDescent="0.3">
      <c r="A1839" s="19" t="s">
        <v>81</v>
      </c>
      <c r="B1839" s="24" t="s">
        <v>82</v>
      </c>
      <c r="C1839" s="150" t="s">
        <v>83</v>
      </c>
      <c r="D1839" s="151"/>
      <c r="E1839" s="151"/>
      <c r="F1839" s="152"/>
      <c r="G1839" s="21" t="s">
        <v>17</v>
      </c>
      <c r="H1839" s="17">
        <v>16.8</v>
      </c>
      <c r="I1839" s="83"/>
      <c r="J1839" s="83">
        <f t="shared" si="242"/>
        <v>0</v>
      </c>
      <c r="K1839" s="115">
        <f t="shared" si="243"/>
        <v>0</v>
      </c>
      <c r="L1839" s="83">
        <v>12.53</v>
      </c>
    </row>
    <row r="1840" spans="1:12" ht="40.5" customHeight="1" x14ac:dyDescent="0.3">
      <c r="A1840" s="19" t="s">
        <v>84</v>
      </c>
      <c r="B1840" s="24" t="s">
        <v>85</v>
      </c>
      <c r="C1840" s="150" t="s">
        <v>86</v>
      </c>
      <c r="D1840" s="151"/>
      <c r="E1840" s="151"/>
      <c r="F1840" s="152"/>
      <c r="G1840" s="22" t="s">
        <v>17</v>
      </c>
      <c r="H1840" s="17">
        <v>1</v>
      </c>
      <c r="I1840" s="83"/>
      <c r="J1840" s="83">
        <f t="shared" si="242"/>
        <v>0</v>
      </c>
      <c r="K1840" s="115">
        <f t="shared" si="243"/>
        <v>0</v>
      </c>
      <c r="L1840" s="83">
        <v>27.23</v>
      </c>
    </row>
    <row r="1841" spans="1:12" ht="45.75" customHeight="1" x14ac:dyDescent="0.3">
      <c r="A1841" s="19" t="s">
        <v>87</v>
      </c>
      <c r="B1841" s="24" t="s">
        <v>88</v>
      </c>
      <c r="C1841" s="150" t="s">
        <v>89</v>
      </c>
      <c r="D1841" s="151"/>
      <c r="E1841" s="151"/>
      <c r="F1841" s="152"/>
      <c r="G1841" s="21" t="s">
        <v>17</v>
      </c>
      <c r="H1841" s="17">
        <v>10.199999999999999</v>
      </c>
      <c r="I1841" s="83"/>
      <c r="J1841" s="83">
        <f t="shared" si="242"/>
        <v>0</v>
      </c>
      <c r="K1841" s="115">
        <f t="shared" si="243"/>
        <v>0</v>
      </c>
      <c r="L1841" s="83">
        <v>9.83</v>
      </c>
    </row>
    <row r="1842" spans="1:12" ht="42.75" customHeight="1" x14ac:dyDescent="0.3">
      <c r="A1842" s="19" t="s">
        <v>90</v>
      </c>
      <c r="B1842" s="24" t="s">
        <v>91</v>
      </c>
      <c r="C1842" s="150" t="s">
        <v>92</v>
      </c>
      <c r="D1842" s="151"/>
      <c r="E1842" s="151"/>
      <c r="F1842" s="152"/>
      <c r="G1842" s="21" t="s">
        <v>17</v>
      </c>
      <c r="H1842" s="17">
        <v>5</v>
      </c>
      <c r="I1842" s="83"/>
      <c r="J1842" s="83">
        <f t="shared" si="242"/>
        <v>0</v>
      </c>
      <c r="K1842" s="115">
        <f t="shared" si="243"/>
        <v>0</v>
      </c>
      <c r="L1842" s="83">
        <v>8.92</v>
      </c>
    </row>
    <row r="1843" spans="1:12" ht="46.5" customHeight="1" x14ac:dyDescent="0.3">
      <c r="A1843" s="19" t="s">
        <v>93</v>
      </c>
      <c r="B1843" s="24" t="s">
        <v>94</v>
      </c>
      <c r="C1843" s="150" t="s">
        <v>95</v>
      </c>
      <c r="D1843" s="151"/>
      <c r="E1843" s="151"/>
      <c r="F1843" s="152"/>
      <c r="G1843" s="21" t="s">
        <v>17</v>
      </c>
      <c r="H1843" s="17">
        <v>11</v>
      </c>
      <c r="I1843" s="83"/>
      <c r="J1843" s="83">
        <f t="shared" si="242"/>
        <v>0</v>
      </c>
      <c r="K1843" s="115">
        <f t="shared" si="243"/>
        <v>0</v>
      </c>
      <c r="L1843" s="83">
        <v>2.88</v>
      </c>
    </row>
    <row r="1844" spans="1:12" ht="15" customHeight="1" x14ac:dyDescent="0.3">
      <c r="A1844" s="42"/>
      <c r="B1844" s="43"/>
      <c r="C1844" s="44"/>
      <c r="D1844" s="25"/>
      <c r="E1844" s="153" t="s">
        <v>96</v>
      </c>
      <c r="F1844" s="153"/>
      <c r="G1844" s="153"/>
      <c r="H1844" s="153"/>
      <c r="I1844" s="153"/>
      <c r="J1844" s="154"/>
      <c r="K1844" s="133">
        <f>SUM(K1834:K1843)</f>
        <v>0</v>
      </c>
      <c r="L1844" s="134"/>
    </row>
    <row r="1845" spans="1:12" x14ac:dyDescent="0.3">
      <c r="A1845" s="51" t="s">
        <v>97</v>
      </c>
      <c r="B1845" s="175" t="s">
        <v>98</v>
      </c>
      <c r="C1845" s="176"/>
      <c r="D1845" s="176"/>
      <c r="E1845" s="176"/>
      <c r="F1845" s="176"/>
      <c r="G1845" s="176"/>
      <c r="H1845" s="176"/>
      <c r="I1845" s="176"/>
      <c r="J1845" s="176"/>
      <c r="K1845" s="117"/>
      <c r="L1845" s="97"/>
    </row>
    <row r="1846" spans="1:12" ht="45.75" customHeight="1" x14ac:dyDescent="0.3">
      <c r="A1846" s="52" t="s">
        <v>99</v>
      </c>
      <c r="B1846" s="24" t="s">
        <v>100</v>
      </c>
      <c r="C1846" s="150" t="s">
        <v>101</v>
      </c>
      <c r="D1846" s="151"/>
      <c r="E1846" s="151"/>
      <c r="F1846" s="152"/>
      <c r="G1846" s="21" t="s">
        <v>17</v>
      </c>
      <c r="H1846" s="17">
        <v>88</v>
      </c>
      <c r="I1846" s="83"/>
      <c r="J1846" s="83">
        <f t="shared" ref="J1846:J1848" si="244">I1846+(I1846*21/100)</f>
        <v>0</v>
      </c>
      <c r="K1846" s="115">
        <f t="shared" ref="K1846:K1848" si="245">H1846*J1846</f>
        <v>0</v>
      </c>
      <c r="L1846" s="83">
        <v>4.79</v>
      </c>
    </row>
    <row r="1847" spans="1:12" ht="45.75" customHeight="1" x14ac:dyDescent="0.3">
      <c r="A1847" s="52" t="s">
        <v>102</v>
      </c>
      <c r="B1847" s="24" t="s">
        <v>103</v>
      </c>
      <c r="C1847" s="150" t="s">
        <v>104</v>
      </c>
      <c r="D1847" s="151"/>
      <c r="E1847" s="151"/>
      <c r="F1847" s="152"/>
      <c r="G1847" s="21" t="s">
        <v>17</v>
      </c>
      <c r="H1847" s="17">
        <v>2</v>
      </c>
      <c r="I1847" s="83"/>
      <c r="J1847" s="83">
        <f t="shared" si="244"/>
        <v>0</v>
      </c>
      <c r="K1847" s="115">
        <f t="shared" si="245"/>
        <v>0</v>
      </c>
      <c r="L1847" s="83">
        <v>7.43</v>
      </c>
    </row>
    <row r="1848" spans="1:12" ht="45.75" customHeight="1" x14ac:dyDescent="0.3">
      <c r="A1848" s="52" t="s">
        <v>105</v>
      </c>
      <c r="B1848" s="24" t="s">
        <v>106</v>
      </c>
      <c r="C1848" s="150" t="s">
        <v>107</v>
      </c>
      <c r="D1848" s="151"/>
      <c r="E1848" s="151"/>
      <c r="F1848" s="152"/>
      <c r="G1848" s="21" t="s">
        <v>17</v>
      </c>
      <c r="H1848" s="17">
        <v>10</v>
      </c>
      <c r="I1848" s="83"/>
      <c r="J1848" s="83">
        <f t="shared" si="244"/>
        <v>0</v>
      </c>
      <c r="K1848" s="115">
        <f t="shared" si="245"/>
        <v>0</v>
      </c>
      <c r="L1848" s="83">
        <v>6.19</v>
      </c>
    </row>
    <row r="1849" spans="1:12" ht="15" customHeight="1" x14ac:dyDescent="0.3">
      <c r="A1849" s="42"/>
      <c r="B1849" s="47"/>
      <c r="C1849" s="48"/>
      <c r="D1849" s="49"/>
      <c r="E1849" s="153" t="s">
        <v>108</v>
      </c>
      <c r="F1849" s="153"/>
      <c r="G1849" s="153"/>
      <c r="H1849" s="153"/>
      <c r="I1849" s="153"/>
      <c r="J1849" s="154"/>
      <c r="K1849" s="133">
        <f>SUM(K1846:K1848)</f>
        <v>0</v>
      </c>
      <c r="L1849" s="134"/>
    </row>
    <row r="1850" spans="1:12" x14ac:dyDescent="0.3">
      <c r="A1850" s="53" t="s">
        <v>109</v>
      </c>
      <c r="B1850" s="159" t="s">
        <v>110</v>
      </c>
      <c r="C1850" s="160"/>
      <c r="D1850" s="160"/>
      <c r="E1850" s="160"/>
      <c r="F1850" s="160"/>
      <c r="G1850" s="34"/>
      <c r="H1850" s="34"/>
      <c r="I1850" s="34"/>
      <c r="J1850" s="118"/>
      <c r="K1850" s="34"/>
      <c r="L1850" s="98"/>
    </row>
    <row r="1851" spans="1:12" ht="54.75" customHeight="1" x14ac:dyDescent="0.3">
      <c r="A1851" s="27" t="s">
        <v>111</v>
      </c>
      <c r="B1851" s="18" t="s">
        <v>112</v>
      </c>
      <c r="C1851" s="150" t="s">
        <v>113</v>
      </c>
      <c r="D1851" s="151"/>
      <c r="E1851" s="151"/>
      <c r="F1851" s="152"/>
      <c r="G1851" s="21" t="s">
        <v>17</v>
      </c>
      <c r="H1851" s="54">
        <v>30.8</v>
      </c>
      <c r="I1851" s="83"/>
      <c r="J1851" s="83">
        <f t="shared" ref="J1851:J1854" si="246">I1851+(I1851*21/100)</f>
        <v>0</v>
      </c>
      <c r="K1851" s="115">
        <f t="shared" ref="K1851:K1854" si="247">H1851*J1851</f>
        <v>0</v>
      </c>
      <c r="L1851" s="83">
        <v>6.57</v>
      </c>
    </row>
    <row r="1852" spans="1:12" ht="54.75" customHeight="1" x14ac:dyDescent="0.3">
      <c r="A1852" s="27" t="s">
        <v>114</v>
      </c>
      <c r="B1852" s="18" t="s">
        <v>115</v>
      </c>
      <c r="C1852" s="150" t="s">
        <v>116</v>
      </c>
      <c r="D1852" s="151"/>
      <c r="E1852" s="151"/>
      <c r="F1852" s="152"/>
      <c r="G1852" s="21" t="s">
        <v>17</v>
      </c>
      <c r="H1852" s="17">
        <v>9.5</v>
      </c>
      <c r="I1852" s="83"/>
      <c r="J1852" s="83">
        <f t="shared" si="246"/>
        <v>0</v>
      </c>
      <c r="K1852" s="115">
        <f t="shared" si="247"/>
        <v>0</v>
      </c>
      <c r="L1852" s="83">
        <v>6.01</v>
      </c>
    </row>
    <row r="1853" spans="1:12" ht="54.75" customHeight="1" x14ac:dyDescent="0.3">
      <c r="A1853" s="27" t="s">
        <v>117</v>
      </c>
      <c r="B1853" s="18" t="s">
        <v>118</v>
      </c>
      <c r="C1853" s="150" t="s">
        <v>119</v>
      </c>
      <c r="D1853" s="151"/>
      <c r="E1853" s="151"/>
      <c r="F1853" s="152"/>
      <c r="G1853" s="21" t="s">
        <v>17</v>
      </c>
      <c r="H1853" s="17">
        <v>17.399999999999999</v>
      </c>
      <c r="I1853" s="83"/>
      <c r="J1853" s="83">
        <f t="shared" si="246"/>
        <v>0</v>
      </c>
      <c r="K1853" s="115">
        <f t="shared" si="247"/>
        <v>0</v>
      </c>
      <c r="L1853" s="83">
        <v>2.88</v>
      </c>
    </row>
    <row r="1854" spans="1:12" ht="54.75" customHeight="1" x14ac:dyDescent="0.3">
      <c r="A1854" s="27" t="s">
        <v>120</v>
      </c>
      <c r="B1854" s="18" t="s">
        <v>121</v>
      </c>
      <c r="C1854" s="150" t="s">
        <v>122</v>
      </c>
      <c r="D1854" s="151"/>
      <c r="E1854" s="151"/>
      <c r="F1854" s="152"/>
      <c r="G1854" s="21" t="s">
        <v>17</v>
      </c>
      <c r="H1854" s="17">
        <v>42.3</v>
      </c>
      <c r="I1854" s="83"/>
      <c r="J1854" s="83">
        <f t="shared" si="246"/>
        <v>0</v>
      </c>
      <c r="K1854" s="115">
        <f t="shared" si="247"/>
        <v>0</v>
      </c>
      <c r="L1854" s="83">
        <v>8.18</v>
      </c>
    </row>
    <row r="1855" spans="1:12" ht="15" customHeight="1" x14ac:dyDescent="0.3">
      <c r="A1855" s="55"/>
      <c r="B1855" s="43"/>
      <c r="C1855" s="44"/>
      <c r="D1855" s="25"/>
      <c r="E1855" s="153" t="s">
        <v>123</v>
      </c>
      <c r="F1855" s="153"/>
      <c r="G1855" s="153"/>
      <c r="H1855" s="153"/>
      <c r="I1855" s="153"/>
      <c r="J1855" s="154"/>
      <c r="K1855" s="133">
        <f>SUM(K1851:K1854)</f>
        <v>0</v>
      </c>
      <c r="L1855" s="134"/>
    </row>
    <row r="1856" spans="1:12" x14ac:dyDescent="0.3">
      <c r="A1856" s="56" t="s">
        <v>124</v>
      </c>
      <c r="B1856" s="159" t="s">
        <v>125</v>
      </c>
      <c r="C1856" s="160"/>
      <c r="D1856" s="160"/>
      <c r="E1856" s="160"/>
      <c r="F1856" s="160"/>
      <c r="G1856" s="160"/>
      <c r="H1856" s="160"/>
      <c r="I1856" s="160"/>
      <c r="J1856" s="160"/>
      <c r="K1856" s="160"/>
      <c r="L1856" s="96"/>
    </row>
    <row r="1857" spans="1:12" ht="36.75" customHeight="1" x14ac:dyDescent="0.3">
      <c r="A1857" s="27" t="s">
        <v>126</v>
      </c>
      <c r="B1857" s="29" t="s">
        <v>127</v>
      </c>
      <c r="C1857" s="150" t="s">
        <v>128</v>
      </c>
      <c r="D1857" s="151"/>
      <c r="E1857" s="151"/>
      <c r="F1857" s="152"/>
      <c r="G1857" s="21" t="s">
        <v>39</v>
      </c>
      <c r="H1857" s="17">
        <v>65.3</v>
      </c>
      <c r="I1857" s="83"/>
      <c r="J1857" s="83">
        <f t="shared" ref="J1857:J1858" si="248">I1857+(I1857*21/100)</f>
        <v>0</v>
      </c>
      <c r="K1857" s="115">
        <f t="shared" ref="K1857:K1858" si="249">H1857*J1857</f>
        <v>0</v>
      </c>
      <c r="L1857" s="83">
        <v>1.27</v>
      </c>
    </row>
    <row r="1858" spans="1:12" ht="36.75" customHeight="1" x14ac:dyDescent="0.3">
      <c r="A1858" s="27" t="s">
        <v>129</v>
      </c>
      <c r="B1858" s="29" t="s">
        <v>130</v>
      </c>
      <c r="C1858" s="150" t="s">
        <v>131</v>
      </c>
      <c r="D1858" s="151"/>
      <c r="E1858" s="151"/>
      <c r="F1858" s="152"/>
      <c r="G1858" s="21" t="s">
        <v>17</v>
      </c>
      <c r="H1858" s="17">
        <v>34.700000000000003</v>
      </c>
      <c r="I1858" s="83"/>
      <c r="J1858" s="83">
        <f t="shared" si="248"/>
        <v>0</v>
      </c>
      <c r="K1858" s="115">
        <f t="shared" si="249"/>
        <v>0</v>
      </c>
      <c r="L1858" s="83">
        <v>2.39</v>
      </c>
    </row>
    <row r="1859" spans="1:12" ht="15" customHeight="1" x14ac:dyDescent="0.3">
      <c r="A1859" s="57"/>
      <c r="B1859" s="47"/>
      <c r="C1859" s="48"/>
      <c r="D1859" s="49"/>
      <c r="E1859" s="153" t="s">
        <v>132</v>
      </c>
      <c r="F1859" s="153"/>
      <c r="G1859" s="153"/>
      <c r="H1859" s="153"/>
      <c r="I1859" s="153"/>
      <c r="J1859" s="154"/>
      <c r="K1859" s="133">
        <f>SUM(K1857:K1858)</f>
        <v>0</v>
      </c>
      <c r="L1859" s="134"/>
    </row>
    <row r="1860" spans="1:12" x14ac:dyDescent="0.3">
      <c r="A1860" s="53" t="s">
        <v>133</v>
      </c>
      <c r="B1860" s="159" t="s">
        <v>134</v>
      </c>
      <c r="C1860" s="160"/>
      <c r="D1860" s="160"/>
      <c r="E1860" s="160"/>
      <c r="F1860" s="160"/>
      <c r="G1860" s="160"/>
      <c r="H1860" s="160"/>
      <c r="I1860" s="160"/>
      <c r="J1860" s="160"/>
      <c r="K1860" s="160"/>
      <c r="L1860" s="96"/>
    </row>
    <row r="1861" spans="1:12" ht="51.75" customHeight="1" x14ac:dyDescent="0.3">
      <c r="A1861" s="27" t="s">
        <v>135</v>
      </c>
      <c r="B1861" s="29" t="s">
        <v>136</v>
      </c>
      <c r="C1861" s="150" t="s">
        <v>137</v>
      </c>
      <c r="D1861" s="151"/>
      <c r="E1861" s="151"/>
      <c r="F1861" s="152"/>
      <c r="G1861" s="21" t="s">
        <v>17</v>
      </c>
      <c r="H1861" s="17">
        <v>42.6</v>
      </c>
      <c r="I1861" s="83"/>
      <c r="J1861" s="83">
        <f t="shared" ref="J1861:J1863" si="250">I1861+(I1861*21/100)</f>
        <v>0</v>
      </c>
      <c r="K1861" s="115">
        <f t="shared" ref="K1861:K1863" si="251">H1861*J1861</f>
        <v>0</v>
      </c>
      <c r="L1861" s="83">
        <v>2.06</v>
      </c>
    </row>
    <row r="1862" spans="1:12" ht="51.75" customHeight="1" x14ac:dyDescent="0.3">
      <c r="A1862" s="27" t="s">
        <v>138</v>
      </c>
      <c r="B1862" s="29" t="s">
        <v>139</v>
      </c>
      <c r="C1862" s="150" t="s">
        <v>140</v>
      </c>
      <c r="D1862" s="151"/>
      <c r="E1862" s="151"/>
      <c r="F1862" s="152"/>
      <c r="G1862" s="21" t="s">
        <v>17</v>
      </c>
      <c r="H1862" s="17">
        <v>3.7</v>
      </c>
      <c r="I1862" s="83"/>
      <c r="J1862" s="83">
        <f t="shared" si="250"/>
        <v>0</v>
      </c>
      <c r="K1862" s="115">
        <f t="shared" si="251"/>
        <v>0</v>
      </c>
      <c r="L1862" s="83">
        <v>4.95</v>
      </c>
    </row>
    <row r="1863" spans="1:12" ht="51.75" customHeight="1" x14ac:dyDescent="0.3">
      <c r="A1863" s="27" t="s">
        <v>141</v>
      </c>
      <c r="B1863" s="24" t="s">
        <v>142</v>
      </c>
      <c r="C1863" s="150" t="s">
        <v>143</v>
      </c>
      <c r="D1863" s="151"/>
      <c r="E1863" s="151"/>
      <c r="F1863" s="152"/>
      <c r="G1863" s="21" t="s">
        <v>17</v>
      </c>
      <c r="H1863" s="17">
        <v>53.7</v>
      </c>
      <c r="I1863" s="83"/>
      <c r="J1863" s="83">
        <f t="shared" si="250"/>
        <v>0</v>
      </c>
      <c r="K1863" s="115">
        <f t="shared" si="251"/>
        <v>0</v>
      </c>
      <c r="L1863" s="83">
        <v>31.04</v>
      </c>
    </row>
    <row r="1864" spans="1:12" ht="15" customHeight="1" x14ac:dyDescent="0.3">
      <c r="A1864" s="58"/>
      <c r="B1864" s="59"/>
      <c r="C1864" s="60"/>
      <c r="D1864" s="61"/>
      <c r="E1864" s="153" t="s">
        <v>144</v>
      </c>
      <c r="F1864" s="153"/>
      <c r="G1864" s="153"/>
      <c r="H1864" s="153"/>
      <c r="I1864" s="153"/>
      <c r="J1864" s="154"/>
      <c r="K1864" s="137">
        <f>SUM(K1861:K1863)</f>
        <v>0</v>
      </c>
      <c r="L1864" s="138"/>
    </row>
    <row r="1865" spans="1:12" x14ac:dyDescent="0.3">
      <c r="A1865" s="62" t="s">
        <v>145</v>
      </c>
      <c r="B1865" s="173" t="s">
        <v>146</v>
      </c>
      <c r="C1865" s="174"/>
      <c r="D1865" s="174"/>
      <c r="E1865" s="30" t="s">
        <v>147</v>
      </c>
      <c r="F1865" s="30"/>
      <c r="G1865" s="63"/>
      <c r="H1865" s="63"/>
      <c r="I1865" s="63"/>
      <c r="J1865" s="119"/>
      <c r="K1865" s="64"/>
      <c r="L1865" s="99"/>
    </row>
    <row r="1866" spans="1:12" ht="48.75" customHeight="1" x14ac:dyDescent="0.3">
      <c r="A1866" s="52" t="s">
        <v>148</v>
      </c>
      <c r="B1866" s="29" t="s">
        <v>149</v>
      </c>
      <c r="C1866" s="150" t="s">
        <v>150</v>
      </c>
      <c r="D1866" s="151"/>
      <c r="E1866" s="151"/>
      <c r="F1866" s="152"/>
      <c r="G1866" s="21" t="s">
        <v>39</v>
      </c>
      <c r="H1866" s="17">
        <v>19.2</v>
      </c>
      <c r="I1866" s="83"/>
      <c r="J1866" s="83">
        <f t="shared" ref="J1866:J1869" si="252">I1866+(I1866*21/100)</f>
        <v>0</v>
      </c>
      <c r="K1866" s="115">
        <f t="shared" ref="K1866:K1869" si="253">H1866*J1866</f>
        <v>0</v>
      </c>
      <c r="L1866" s="83">
        <v>1.94</v>
      </c>
    </row>
    <row r="1867" spans="1:12" ht="48.75" customHeight="1" x14ac:dyDescent="0.3">
      <c r="A1867" s="52" t="s">
        <v>151</v>
      </c>
      <c r="B1867" s="24" t="s">
        <v>152</v>
      </c>
      <c r="C1867" s="150" t="s">
        <v>153</v>
      </c>
      <c r="D1867" s="151"/>
      <c r="E1867" s="151"/>
      <c r="F1867" s="152"/>
      <c r="G1867" s="21" t="s">
        <v>39</v>
      </c>
      <c r="H1867" s="17">
        <v>37.299999999999997</v>
      </c>
      <c r="I1867" s="83"/>
      <c r="J1867" s="83">
        <f t="shared" si="252"/>
        <v>0</v>
      </c>
      <c r="K1867" s="115">
        <f t="shared" si="253"/>
        <v>0</v>
      </c>
      <c r="L1867" s="83">
        <v>1.8</v>
      </c>
    </row>
    <row r="1868" spans="1:12" ht="48.75" customHeight="1" x14ac:dyDescent="0.3">
      <c r="A1868" s="52" t="s">
        <v>154</v>
      </c>
      <c r="B1868" s="29" t="s">
        <v>155</v>
      </c>
      <c r="C1868" s="150" t="s">
        <v>156</v>
      </c>
      <c r="D1868" s="151"/>
      <c r="E1868" s="151"/>
      <c r="F1868" s="152"/>
      <c r="G1868" s="21" t="s">
        <v>39</v>
      </c>
      <c r="H1868" s="17">
        <v>26.9</v>
      </c>
      <c r="I1868" s="83"/>
      <c r="J1868" s="83">
        <f t="shared" si="252"/>
        <v>0</v>
      </c>
      <c r="K1868" s="115">
        <f t="shared" si="253"/>
        <v>0</v>
      </c>
      <c r="L1868" s="83">
        <v>0.62</v>
      </c>
    </row>
    <row r="1869" spans="1:12" ht="48.75" customHeight="1" x14ac:dyDescent="0.3">
      <c r="A1869" s="52" t="s">
        <v>157</v>
      </c>
      <c r="B1869" s="29" t="s">
        <v>158</v>
      </c>
      <c r="C1869" s="150" t="s">
        <v>159</v>
      </c>
      <c r="D1869" s="151"/>
      <c r="E1869" s="151"/>
      <c r="F1869" s="152"/>
      <c r="G1869" s="21" t="s">
        <v>39</v>
      </c>
      <c r="H1869" s="17">
        <v>16.600000000000001</v>
      </c>
      <c r="I1869" s="83"/>
      <c r="J1869" s="83">
        <f t="shared" si="252"/>
        <v>0</v>
      </c>
      <c r="K1869" s="115">
        <f t="shared" si="253"/>
        <v>0</v>
      </c>
      <c r="L1869" s="83">
        <v>1.4</v>
      </c>
    </row>
    <row r="1870" spans="1:12" ht="15" customHeight="1" x14ac:dyDescent="0.3">
      <c r="A1870" s="65"/>
      <c r="B1870" s="63"/>
      <c r="C1870" s="30"/>
      <c r="D1870" s="25"/>
      <c r="E1870" s="153" t="s">
        <v>160</v>
      </c>
      <c r="F1870" s="153"/>
      <c r="G1870" s="153"/>
      <c r="H1870" s="153"/>
      <c r="I1870" s="153"/>
      <c r="J1870" s="154"/>
      <c r="K1870" s="133">
        <f>SUM(K1866:K1869)</f>
        <v>0</v>
      </c>
      <c r="L1870" s="134"/>
    </row>
    <row r="1871" spans="1:12" x14ac:dyDescent="0.3">
      <c r="A1871" s="33" t="s">
        <v>161</v>
      </c>
      <c r="B1871" s="159" t="s">
        <v>162</v>
      </c>
      <c r="C1871" s="160"/>
      <c r="D1871" s="160"/>
      <c r="E1871" s="160"/>
      <c r="F1871" s="160"/>
      <c r="G1871" s="160"/>
      <c r="H1871" s="160"/>
      <c r="I1871" s="160"/>
      <c r="J1871" s="160"/>
      <c r="K1871" s="160"/>
      <c r="L1871" s="96"/>
    </row>
    <row r="1872" spans="1:12" ht="49.5" customHeight="1" x14ac:dyDescent="0.3">
      <c r="A1872" s="27" t="s">
        <v>163</v>
      </c>
      <c r="B1872" s="24" t="s">
        <v>164</v>
      </c>
      <c r="C1872" s="150" t="s">
        <v>165</v>
      </c>
      <c r="D1872" s="151"/>
      <c r="E1872" s="151"/>
      <c r="F1872" s="152"/>
      <c r="G1872" s="21" t="s">
        <v>17</v>
      </c>
      <c r="H1872" s="17">
        <v>32.1</v>
      </c>
      <c r="I1872" s="83"/>
      <c r="J1872" s="83">
        <f t="shared" ref="J1872:J1875" si="254">I1872+(I1872*21/100)</f>
        <v>0</v>
      </c>
      <c r="K1872" s="115">
        <f t="shared" ref="K1872:K1875" si="255">H1872*J1872</f>
        <v>0</v>
      </c>
      <c r="L1872" s="83">
        <v>3.21</v>
      </c>
    </row>
    <row r="1873" spans="1:12" ht="40.5" customHeight="1" x14ac:dyDescent="0.3">
      <c r="A1873" s="27" t="s">
        <v>166</v>
      </c>
      <c r="B1873" s="24" t="s">
        <v>167</v>
      </c>
      <c r="C1873" s="150" t="s">
        <v>168</v>
      </c>
      <c r="D1873" s="151"/>
      <c r="E1873" s="151"/>
      <c r="F1873" s="152"/>
      <c r="G1873" s="21" t="s">
        <v>17</v>
      </c>
      <c r="H1873" s="17">
        <v>4.5999999999999996</v>
      </c>
      <c r="I1873" s="83"/>
      <c r="J1873" s="83">
        <f t="shared" si="254"/>
        <v>0</v>
      </c>
      <c r="K1873" s="115">
        <f t="shared" si="255"/>
        <v>0</v>
      </c>
      <c r="L1873" s="83">
        <v>3.3</v>
      </c>
    </row>
    <row r="1874" spans="1:12" ht="41.25" customHeight="1" x14ac:dyDescent="0.3">
      <c r="A1874" s="27" t="s">
        <v>169</v>
      </c>
      <c r="B1874" s="24" t="s">
        <v>170</v>
      </c>
      <c r="C1874" s="150" t="s">
        <v>171</v>
      </c>
      <c r="D1874" s="151"/>
      <c r="E1874" s="151"/>
      <c r="F1874" s="152"/>
      <c r="G1874" s="21" t="s">
        <v>17</v>
      </c>
      <c r="H1874" s="17">
        <v>8.3000000000000007</v>
      </c>
      <c r="I1874" s="83"/>
      <c r="J1874" s="83">
        <f t="shared" si="254"/>
        <v>0</v>
      </c>
      <c r="K1874" s="115">
        <f t="shared" si="255"/>
        <v>0</v>
      </c>
      <c r="L1874" s="83">
        <v>1.81</v>
      </c>
    </row>
    <row r="1875" spans="1:12" ht="42.75" customHeight="1" x14ac:dyDescent="0.3">
      <c r="A1875" s="27" t="s">
        <v>172</v>
      </c>
      <c r="B1875" s="29" t="s">
        <v>173</v>
      </c>
      <c r="C1875" s="150" t="s">
        <v>174</v>
      </c>
      <c r="D1875" s="151"/>
      <c r="E1875" s="151"/>
      <c r="F1875" s="152"/>
      <c r="G1875" s="21" t="s">
        <v>17</v>
      </c>
      <c r="H1875" s="17">
        <v>55</v>
      </c>
      <c r="I1875" s="83"/>
      <c r="J1875" s="83">
        <f t="shared" si="254"/>
        <v>0</v>
      </c>
      <c r="K1875" s="115">
        <f t="shared" si="255"/>
        <v>0</v>
      </c>
      <c r="L1875" s="83">
        <v>1.31</v>
      </c>
    </row>
    <row r="1876" spans="1:12" ht="15" customHeight="1" x14ac:dyDescent="0.3">
      <c r="A1876" s="58"/>
      <c r="B1876" s="64"/>
      <c r="C1876" s="66"/>
      <c r="D1876" s="25"/>
      <c r="E1876" s="153" t="s">
        <v>175</v>
      </c>
      <c r="F1876" s="153"/>
      <c r="G1876" s="153"/>
      <c r="H1876" s="153"/>
      <c r="I1876" s="153"/>
      <c r="J1876" s="154"/>
      <c r="K1876" s="133">
        <f>SUM(K1872:K1875)</f>
        <v>0</v>
      </c>
      <c r="L1876" s="134"/>
    </row>
    <row r="1877" spans="1:12" x14ac:dyDescent="0.3">
      <c r="A1877" s="33" t="s">
        <v>176</v>
      </c>
      <c r="B1877" s="159" t="s">
        <v>177</v>
      </c>
      <c r="C1877" s="160"/>
      <c r="D1877" s="160"/>
      <c r="E1877" s="160"/>
      <c r="F1877" s="160"/>
      <c r="G1877" s="160"/>
      <c r="H1877" s="160"/>
      <c r="I1877" s="160"/>
      <c r="J1877" s="160"/>
      <c r="K1877" s="160"/>
      <c r="L1877" s="96"/>
    </row>
    <row r="1878" spans="1:12" ht="41.25" customHeight="1" x14ac:dyDescent="0.3">
      <c r="A1878" s="27" t="s">
        <v>178</v>
      </c>
      <c r="B1878" s="31" t="s">
        <v>179</v>
      </c>
      <c r="C1878" s="161" t="s">
        <v>180</v>
      </c>
      <c r="D1878" s="162"/>
      <c r="E1878" s="162"/>
      <c r="F1878" s="163"/>
      <c r="G1878" s="21" t="s">
        <v>17</v>
      </c>
      <c r="H1878" s="17">
        <v>14.7</v>
      </c>
      <c r="I1878" s="83"/>
      <c r="J1878" s="83">
        <f t="shared" ref="J1878:J1880" si="256">I1878+(I1878*21/100)</f>
        <v>0</v>
      </c>
      <c r="K1878" s="115">
        <f t="shared" ref="K1878:K1880" si="257">H1878*J1878</f>
        <v>0</v>
      </c>
      <c r="L1878" s="83">
        <v>8.85</v>
      </c>
    </row>
    <row r="1879" spans="1:12" ht="50.25" customHeight="1" x14ac:dyDescent="0.3">
      <c r="A1879" s="27" t="s">
        <v>181</v>
      </c>
      <c r="B1879" s="29" t="s">
        <v>182</v>
      </c>
      <c r="C1879" s="161" t="s">
        <v>183</v>
      </c>
      <c r="D1879" s="162"/>
      <c r="E1879" s="162"/>
      <c r="F1879" s="163"/>
      <c r="G1879" s="21" t="s">
        <v>17</v>
      </c>
      <c r="H1879" s="17">
        <v>11.8</v>
      </c>
      <c r="I1879" s="83"/>
      <c r="J1879" s="83">
        <f t="shared" si="256"/>
        <v>0</v>
      </c>
      <c r="K1879" s="115">
        <f t="shared" si="257"/>
        <v>0</v>
      </c>
      <c r="L1879" s="83">
        <v>1.31</v>
      </c>
    </row>
    <row r="1880" spans="1:12" ht="50.25" customHeight="1" x14ac:dyDescent="0.3">
      <c r="A1880" s="27" t="s">
        <v>184</v>
      </c>
      <c r="B1880" s="29" t="s">
        <v>185</v>
      </c>
      <c r="C1880" s="161" t="s">
        <v>186</v>
      </c>
      <c r="D1880" s="162"/>
      <c r="E1880" s="162"/>
      <c r="F1880" s="163"/>
      <c r="G1880" s="21" t="s">
        <v>17</v>
      </c>
      <c r="H1880" s="17">
        <v>73.5</v>
      </c>
      <c r="I1880" s="83"/>
      <c r="J1880" s="83">
        <f t="shared" si="256"/>
        <v>0</v>
      </c>
      <c r="K1880" s="115">
        <f t="shared" si="257"/>
        <v>0</v>
      </c>
      <c r="L1880" s="83">
        <v>7.06</v>
      </c>
    </row>
    <row r="1881" spans="1:12" ht="15" customHeight="1" x14ac:dyDescent="0.3">
      <c r="A1881" s="58"/>
      <c r="B1881" s="59"/>
      <c r="C1881" s="60"/>
      <c r="D1881" s="49"/>
      <c r="E1881" s="153" t="s">
        <v>187</v>
      </c>
      <c r="F1881" s="153"/>
      <c r="G1881" s="153"/>
      <c r="H1881" s="153"/>
      <c r="I1881" s="153"/>
      <c r="J1881" s="154"/>
      <c r="K1881" s="133">
        <f>SUM(K1878:K1880)</f>
        <v>0</v>
      </c>
      <c r="L1881" s="134"/>
    </row>
    <row r="1882" spans="1:12" x14ac:dyDescent="0.3">
      <c r="A1882" s="33" t="s">
        <v>188</v>
      </c>
      <c r="B1882" s="159" t="s">
        <v>189</v>
      </c>
      <c r="C1882" s="160"/>
      <c r="D1882" s="160"/>
      <c r="E1882" s="160"/>
      <c r="F1882" s="160"/>
      <c r="G1882" s="160"/>
      <c r="H1882" s="160"/>
      <c r="I1882" s="160"/>
      <c r="J1882" s="160"/>
      <c r="K1882" s="160"/>
      <c r="L1882" s="96"/>
    </row>
    <row r="1883" spans="1:12" ht="44.25" customHeight="1" x14ac:dyDescent="0.3">
      <c r="A1883" s="32" t="s">
        <v>190</v>
      </c>
      <c r="B1883" s="29" t="s">
        <v>191</v>
      </c>
      <c r="C1883" s="150" t="s">
        <v>192</v>
      </c>
      <c r="D1883" s="151"/>
      <c r="E1883" s="151"/>
      <c r="F1883" s="152"/>
      <c r="G1883" s="21" t="s">
        <v>17</v>
      </c>
      <c r="H1883" s="17">
        <v>20</v>
      </c>
      <c r="I1883" s="83"/>
      <c r="J1883" s="83">
        <f t="shared" ref="J1883:J1886" si="258">I1883+(I1883*21/100)</f>
        <v>0</v>
      </c>
      <c r="K1883" s="115">
        <f t="shared" ref="K1883:K1886" si="259">H1883*J1883</f>
        <v>0</v>
      </c>
      <c r="L1883" s="83">
        <v>2.14</v>
      </c>
    </row>
    <row r="1884" spans="1:12" ht="44.25" customHeight="1" x14ac:dyDescent="0.3">
      <c r="A1884" s="32" t="s">
        <v>193</v>
      </c>
      <c r="B1884" s="29" t="s">
        <v>194</v>
      </c>
      <c r="C1884" s="150" t="s">
        <v>195</v>
      </c>
      <c r="D1884" s="151"/>
      <c r="E1884" s="151"/>
      <c r="F1884" s="152"/>
      <c r="G1884" s="21" t="s">
        <v>17</v>
      </c>
      <c r="H1884" s="17">
        <v>31.5</v>
      </c>
      <c r="I1884" s="83"/>
      <c r="J1884" s="83">
        <f t="shared" si="258"/>
        <v>0</v>
      </c>
      <c r="K1884" s="115">
        <f t="shared" si="259"/>
        <v>0</v>
      </c>
      <c r="L1884" s="83">
        <v>3.12</v>
      </c>
    </row>
    <row r="1885" spans="1:12" ht="44.25" customHeight="1" x14ac:dyDescent="0.3">
      <c r="A1885" s="32" t="s">
        <v>196</v>
      </c>
      <c r="B1885" s="29" t="s">
        <v>197</v>
      </c>
      <c r="C1885" s="150" t="s">
        <v>198</v>
      </c>
      <c r="D1885" s="151"/>
      <c r="E1885" s="151"/>
      <c r="F1885" s="152"/>
      <c r="G1885" s="21" t="s">
        <v>17</v>
      </c>
      <c r="H1885" s="17">
        <v>30.5</v>
      </c>
      <c r="I1885" s="83"/>
      <c r="J1885" s="83">
        <f t="shared" si="258"/>
        <v>0</v>
      </c>
      <c r="K1885" s="115">
        <f t="shared" si="259"/>
        <v>0</v>
      </c>
      <c r="L1885" s="83">
        <v>2.46</v>
      </c>
    </row>
    <row r="1886" spans="1:12" ht="44.25" customHeight="1" x14ac:dyDescent="0.3">
      <c r="A1886" s="32" t="s">
        <v>199</v>
      </c>
      <c r="B1886" s="29" t="s">
        <v>200</v>
      </c>
      <c r="C1886" s="164" t="s">
        <v>201</v>
      </c>
      <c r="D1886" s="165"/>
      <c r="E1886" s="165"/>
      <c r="F1886" s="166"/>
      <c r="G1886" s="21" t="s">
        <v>17</v>
      </c>
      <c r="H1886" s="17">
        <v>18</v>
      </c>
      <c r="I1886" s="83"/>
      <c r="J1886" s="83">
        <f t="shared" si="258"/>
        <v>0</v>
      </c>
      <c r="K1886" s="115">
        <f t="shared" si="259"/>
        <v>0</v>
      </c>
      <c r="L1886" s="83">
        <v>2.46</v>
      </c>
    </row>
    <row r="1887" spans="1:12" ht="15" customHeight="1" x14ac:dyDescent="0.3">
      <c r="A1887" s="67"/>
      <c r="B1887" s="64"/>
      <c r="C1887" s="66"/>
      <c r="D1887" s="25"/>
      <c r="E1887" s="153" t="s">
        <v>202</v>
      </c>
      <c r="F1887" s="153"/>
      <c r="G1887" s="153"/>
      <c r="H1887" s="153"/>
      <c r="I1887" s="153"/>
      <c r="J1887" s="154"/>
      <c r="K1887" s="133">
        <f>SUM(K1883:K1886)</f>
        <v>0</v>
      </c>
      <c r="L1887" s="134"/>
    </row>
    <row r="1888" spans="1:12" x14ac:dyDescent="0.3">
      <c r="A1888" s="62" t="s">
        <v>203</v>
      </c>
      <c r="B1888" s="159" t="s">
        <v>204</v>
      </c>
      <c r="C1888" s="160"/>
      <c r="D1888" s="160"/>
      <c r="E1888" s="160"/>
      <c r="F1888" s="160"/>
      <c r="G1888" s="160"/>
      <c r="H1888" s="160"/>
      <c r="I1888" s="160"/>
      <c r="J1888" s="160"/>
      <c r="K1888" s="160"/>
      <c r="L1888" s="96"/>
    </row>
    <row r="1889" spans="1:12" ht="37.5" customHeight="1" x14ac:dyDescent="0.3">
      <c r="A1889" s="32" t="s">
        <v>205</v>
      </c>
      <c r="B1889" s="29" t="s">
        <v>206</v>
      </c>
      <c r="C1889" s="150" t="s">
        <v>207</v>
      </c>
      <c r="D1889" s="151"/>
      <c r="E1889" s="151"/>
      <c r="F1889" s="152"/>
      <c r="G1889" s="21" t="s">
        <v>39</v>
      </c>
      <c r="H1889" s="17">
        <v>21.1</v>
      </c>
      <c r="I1889" s="83"/>
      <c r="J1889" s="83">
        <f t="shared" ref="J1889:J1893" si="260">I1889+(I1889*21/100)</f>
        <v>0</v>
      </c>
      <c r="K1889" s="115">
        <f t="shared" ref="K1889:K1893" si="261">H1889*J1889</f>
        <v>0</v>
      </c>
      <c r="L1889" s="83">
        <v>1.56</v>
      </c>
    </row>
    <row r="1890" spans="1:12" ht="37.5" customHeight="1" x14ac:dyDescent="0.3">
      <c r="A1890" s="32" t="s">
        <v>208</v>
      </c>
      <c r="B1890" s="29" t="s">
        <v>209</v>
      </c>
      <c r="C1890" s="150" t="s">
        <v>210</v>
      </c>
      <c r="D1890" s="151"/>
      <c r="E1890" s="151"/>
      <c r="F1890" s="152"/>
      <c r="G1890" s="21" t="s">
        <v>17</v>
      </c>
      <c r="H1890" s="17">
        <v>25.2</v>
      </c>
      <c r="I1890" s="83"/>
      <c r="J1890" s="83">
        <f t="shared" si="260"/>
        <v>0</v>
      </c>
      <c r="K1890" s="115">
        <f t="shared" si="261"/>
        <v>0</v>
      </c>
      <c r="L1890" s="83">
        <v>2.14</v>
      </c>
    </row>
    <row r="1891" spans="1:12" ht="37.5" customHeight="1" x14ac:dyDescent="0.3">
      <c r="A1891" s="32" t="s">
        <v>211</v>
      </c>
      <c r="B1891" s="29" t="s">
        <v>212</v>
      </c>
      <c r="C1891" s="150" t="s">
        <v>213</v>
      </c>
      <c r="D1891" s="151"/>
      <c r="E1891" s="151"/>
      <c r="F1891" s="152"/>
      <c r="G1891" s="21" t="s">
        <v>39</v>
      </c>
      <c r="H1891" s="17">
        <v>19.3</v>
      </c>
      <c r="I1891" s="83"/>
      <c r="J1891" s="83">
        <f t="shared" si="260"/>
        <v>0</v>
      </c>
      <c r="K1891" s="115">
        <f t="shared" si="261"/>
        <v>0</v>
      </c>
      <c r="L1891" s="83">
        <v>2.69</v>
      </c>
    </row>
    <row r="1892" spans="1:12" ht="37.5" customHeight="1" x14ac:dyDescent="0.3">
      <c r="A1892" s="32" t="s">
        <v>214</v>
      </c>
      <c r="B1892" s="29" t="s">
        <v>215</v>
      </c>
      <c r="C1892" s="150" t="s">
        <v>216</v>
      </c>
      <c r="D1892" s="151"/>
      <c r="E1892" s="151"/>
      <c r="F1892" s="152"/>
      <c r="G1892" s="21" t="s">
        <v>39</v>
      </c>
      <c r="H1892" s="17">
        <v>19.3</v>
      </c>
      <c r="I1892" s="83"/>
      <c r="J1892" s="83">
        <f t="shared" si="260"/>
        <v>0</v>
      </c>
      <c r="K1892" s="115">
        <f t="shared" si="261"/>
        <v>0</v>
      </c>
      <c r="L1892" s="83">
        <v>3.05</v>
      </c>
    </row>
    <row r="1893" spans="1:12" ht="37.5" customHeight="1" x14ac:dyDescent="0.3">
      <c r="A1893" s="32" t="s">
        <v>217</v>
      </c>
      <c r="B1893" s="24" t="s">
        <v>218</v>
      </c>
      <c r="C1893" s="150" t="s">
        <v>219</v>
      </c>
      <c r="D1893" s="151"/>
      <c r="E1893" s="151"/>
      <c r="F1893" s="152"/>
      <c r="G1893" s="21" t="s">
        <v>39</v>
      </c>
      <c r="H1893" s="17">
        <v>15.1</v>
      </c>
      <c r="I1893" s="83"/>
      <c r="J1893" s="83">
        <f t="shared" si="260"/>
        <v>0</v>
      </c>
      <c r="K1893" s="115">
        <f t="shared" si="261"/>
        <v>0</v>
      </c>
      <c r="L1893" s="83">
        <v>2.88</v>
      </c>
    </row>
    <row r="1894" spans="1:12" ht="15" customHeight="1" x14ac:dyDescent="0.3">
      <c r="A1894" s="67"/>
      <c r="B1894" s="64"/>
      <c r="C1894" s="66"/>
      <c r="D1894" s="25"/>
      <c r="E1894" s="153" t="s">
        <v>220</v>
      </c>
      <c r="F1894" s="153"/>
      <c r="G1894" s="153"/>
      <c r="H1894" s="153"/>
      <c r="I1894" s="153"/>
      <c r="J1894" s="154"/>
      <c r="K1894" s="133">
        <f>SUM(K1889:K1893)</f>
        <v>0</v>
      </c>
      <c r="L1894" s="134"/>
    </row>
    <row r="1895" spans="1:12" x14ac:dyDescent="0.3">
      <c r="A1895" s="33" t="s">
        <v>221</v>
      </c>
      <c r="B1895" s="159" t="s">
        <v>222</v>
      </c>
      <c r="C1895" s="160"/>
      <c r="D1895" s="160"/>
      <c r="E1895" s="160"/>
      <c r="F1895" s="160"/>
      <c r="G1895" s="160"/>
      <c r="H1895" s="160"/>
      <c r="I1895" s="160"/>
      <c r="J1895" s="160"/>
      <c r="K1895" s="160"/>
      <c r="L1895" s="96"/>
    </row>
    <row r="1896" spans="1:12" ht="15" customHeight="1" x14ac:dyDescent="0.3">
      <c r="A1896" s="32" t="s">
        <v>223</v>
      </c>
      <c r="B1896" s="29" t="s">
        <v>222</v>
      </c>
      <c r="C1896" s="150" t="s">
        <v>224</v>
      </c>
      <c r="D1896" s="151"/>
      <c r="E1896" s="151"/>
      <c r="F1896" s="152"/>
      <c r="G1896" s="21" t="s">
        <v>225</v>
      </c>
      <c r="H1896" s="17">
        <v>100</v>
      </c>
      <c r="I1896" s="83"/>
      <c r="J1896" s="80"/>
      <c r="K1896" s="115">
        <f t="shared" ref="K1896" si="262">H1896*J1896</f>
        <v>0</v>
      </c>
      <c r="L1896" s="83">
        <v>2.4</v>
      </c>
    </row>
    <row r="1897" spans="1:12" ht="15" customHeight="1" x14ac:dyDescent="0.3">
      <c r="A1897" s="67"/>
      <c r="B1897" s="64"/>
      <c r="C1897" s="66"/>
      <c r="D1897" s="25"/>
      <c r="E1897" s="153" t="s">
        <v>226</v>
      </c>
      <c r="F1897" s="153"/>
      <c r="G1897" s="153"/>
      <c r="H1897" s="153"/>
      <c r="I1897" s="153"/>
      <c r="J1897" s="154"/>
      <c r="K1897" s="133">
        <f>SUM(K1896)</f>
        <v>0</v>
      </c>
      <c r="L1897" s="134"/>
    </row>
    <row r="1898" spans="1:12" x14ac:dyDescent="0.3">
      <c r="A1898" s="33" t="s">
        <v>227</v>
      </c>
      <c r="B1898" s="159" t="s">
        <v>228</v>
      </c>
      <c r="C1898" s="160"/>
      <c r="D1898" s="160"/>
      <c r="E1898" s="160"/>
      <c r="F1898" s="160"/>
      <c r="G1898" s="160"/>
      <c r="H1898" s="160"/>
      <c r="I1898" s="160"/>
      <c r="J1898" s="160"/>
      <c r="K1898" s="160"/>
      <c r="L1898" s="96"/>
    </row>
    <row r="1899" spans="1:12" ht="57" customHeight="1" x14ac:dyDescent="0.3">
      <c r="A1899" s="32" t="s">
        <v>229</v>
      </c>
      <c r="B1899" s="29" t="s">
        <v>230</v>
      </c>
      <c r="C1899" s="150" t="s">
        <v>231</v>
      </c>
      <c r="D1899" s="151"/>
      <c r="E1899" s="151"/>
      <c r="F1899" s="152"/>
      <c r="G1899" s="21" t="s">
        <v>17</v>
      </c>
      <c r="H1899" s="17">
        <v>17.600000000000001</v>
      </c>
      <c r="I1899" s="83"/>
      <c r="J1899" s="83">
        <f t="shared" ref="J1899:J1919" si="263">I1899+(I1899*21/100)</f>
        <v>0</v>
      </c>
      <c r="K1899" s="115">
        <f t="shared" ref="K1899:K1919" si="264">H1899*J1899</f>
        <v>0</v>
      </c>
      <c r="L1899" s="83">
        <v>1.1499999999999999</v>
      </c>
    </row>
    <row r="1900" spans="1:12" ht="49.5" customHeight="1" x14ac:dyDescent="0.3">
      <c r="A1900" s="32" t="s">
        <v>232</v>
      </c>
      <c r="B1900" s="29" t="s">
        <v>233</v>
      </c>
      <c r="C1900" s="150" t="s">
        <v>234</v>
      </c>
      <c r="D1900" s="151"/>
      <c r="E1900" s="151"/>
      <c r="F1900" s="152"/>
      <c r="G1900" s="21" t="s">
        <v>17</v>
      </c>
      <c r="H1900" s="17">
        <v>17.600000000000001</v>
      </c>
      <c r="I1900" s="83"/>
      <c r="J1900" s="83">
        <f t="shared" si="263"/>
        <v>0</v>
      </c>
      <c r="K1900" s="115">
        <f t="shared" si="264"/>
        <v>0</v>
      </c>
      <c r="L1900" s="83">
        <v>0.9</v>
      </c>
    </row>
    <row r="1901" spans="1:12" ht="49.5" customHeight="1" x14ac:dyDescent="0.3">
      <c r="A1901" s="32" t="s">
        <v>235</v>
      </c>
      <c r="B1901" s="29" t="s">
        <v>236</v>
      </c>
      <c r="C1901" s="161" t="s">
        <v>237</v>
      </c>
      <c r="D1901" s="162"/>
      <c r="E1901" s="162"/>
      <c r="F1901" s="163"/>
      <c r="G1901" s="21" t="s">
        <v>17</v>
      </c>
      <c r="H1901" s="17">
        <v>1.8</v>
      </c>
      <c r="I1901" s="83"/>
      <c r="J1901" s="83">
        <f t="shared" si="263"/>
        <v>0</v>
      </c>
      <c r="K1901" s="115">
        <f t="shared" si="264"/>
        <v>0</v>
      </c>
      <c r="L1901" s="83">
        <v>1.1499999999999999</v>
      </c>
    </row>
    <row r="1902" spans="1:12" ht="49.5" customHeight="1" x14ac:dyDescent="0.3">
      <c r="A1902" s="32" t="s">
        <v>238</v>
      </c>
      <c r="B1902" s="29" t="s">
        <v>239</v>
      </c>
      <c r="C1902" s="150" t="s">
        <v>237</v>
      </c>
      <c r="D1902" s="151"/>
      <c r="E1902" s="151"/>
      <c r="F1902" s="152"/>
      <c r="G1902" s="21" t="s">
        <v>17</v>
      </c>
      <c r="H1902" s="17">
        <v>1.8</v>
      </c>
      <c r="I1902" s="83"/>
      <c r="J1902" s="83">
        <f t="shared" si="263"/>
        <v>0</v>
      </c>
      <c r="K1902" s="115">
        <f t="shared" si="264"/>
        <v>0</v>
      </c>
      <c r="L1902" s="83">
        <v>0.9</v>
      </c>
    </row>
    <row r="1903" spans="1:12" ht="49.5" customHeight="1" x14ac:dyDescent="0.3">
      <c r="A1903" s="32" t="s">
        <v>240</v>
      </c>
      <c r="B1903" s="24" t="s">
        <v>241</v>
      </c>
      <c r="C1903" s="150" t="s">
        <v>242</v>
      </c>
      <c r="D1903" s="151"/>
      <c r="E1903" s="151"/>
      <c r="F1903" s="152"/>
      <c r="G1903" s="21" t="s">
        <v>17</v>
      </c>
      <c r="H1903" s="17">
        <v>3.3</v>
      </c>
      <c r="I1903" s="83"/>
      <c r="J1903" s="83">
        <f t="shared" si="263"/>
        <v>0</v>
      </c>
      <c r="K1903" s="115">
        <f t="shared" si="264"/>
        <v>0</v>
      </c>
      <c r="L1903" s="83">
        <v>0.9</v>
      </c>
    </row>
    <row r="1904" spans="1:12" ht="49.5" customHeight="1" x14ac:dyDescent="0.3">
      <c r="A1904" s="32" t="s">
        <v>243</v>
      </c>
      <c r="B1904" s="24" t="s">
        <v>244</v>
      </c>
      <c r="C1904" s="150" t="s">
        <v>245</v>
      </c>
      <c r="D1904" s="151"/>
      <c r="E1904" s="151"/>
      <c r="F1904" s="152"/>
      <c r="G1904" s="21" t="s">
        <v>17</v>
      </c>
      <c r="H1904" s="17">
        <v>3.3</v>
      </c>
      <c r="I1904" s="83"/>
      <c r="J1904" s="83">
        <f t="shared" si="263"/>
        <v>0</v>
      </c>
      <c r="K1904" s="115">
        <f t="shared" si="264"/>
        <v>0</v>
      </c>
      <c r="L1904" s="83">
        <v>1.1499999999999999</v>
      </c>
    </row>
    <row r="1905" spans="1:12" ht="61.5" customHeight="1" x14ac:dyDescent="0.3">
      <c r="A1905" s="32" t="s">
        <v>246</v>
      </c>
      <c r="B1905" s="24" t="s">
        <v>247</v>
      </c>
      <c r="C1905" s="150" t="s">
        <v>248</v>
      </c>
      <c r="D1905" s="151"/>
      <c r="E1905" s="151"/>
      <c r="F1905" s="152"/>
      <c r="G1905" s="21" t="s">
        <v>17</v>
      </c>
      <c r="H1905" s="17">
        <v>3.3</v>
      </c>
      <c r="I1905" s="83"/>
      <c r="J1905" s="83">
        <f t="shared" si="263"/>
        <v>0</v>
      </c>
      <c r="K1905" s="115">
        <f t="shared" si="264"/>
        <v>0</v>
      </c>
      <c r="L1905" s="83">
        <v>5.98</v>
      </c>
    </row>
    <row r="1906" spans="1:12" ht="49.5" customHeight="1" x14ac:dyDescent="0.3">
      <c r="A1906" s="32" t="s">
        <v>249</v>
      </c>
      <c r="B1906" s="24" t="s">
        <v>250</v>
      </c>
      <c r="C1906" s="150" t="s">
        <v>248</v>
      </c>
      <c r="D1906" s="151"/>
      <c r="E1906" s="151"/>
      <c r="F1906" s="152"/>
      <c r="G1906" s="21" t="s">
        <v>17</v>
      </c>
      <c r="H1906" s="17">
        <v>3.3</v>
      </c>
      <c r="I1906" s="83"/>
      <c r="J1906" s="83">
        <f t="shared" si="263"/>
        <v>0</v>
      </c>
      <c r="K1906" s="115">
        <f t="shared" si="264"/>
        <v>0</v>
      </c>
      <c r="L1906" s="83">
        <v>3.13</v>
      </c>
    </row>
    <row r="1907" spans="1:12" ht="61.5" customHeight="1" x14ac:dyDescent="0.3">
      <c r="A1907" s="32" t="s">
        <v>251</v>
      </c>
      <c r="B1907" s="24" t="s">
        <v>252</v>
      </c>
      <c r="C1907" s="150" t="s">
        <v>253</v>
      </c>
      <c r="D1907" s="151"/>
      <c r="E1907" s="151"/>
      <c r="F1907" s="152"/>
      <c r="G1907" s="21" t="s">
        <v>17</v>
      </c>
      <c r="H1907" s="17">
        <v>3.6</v>
      </c>
      <c r="I1907" s="83"/>
      <c r="J1907" s="83">
        <f t="shared" si="263"/>
        <v>0</v>
      </c>
      <c r="K1907" s="115">
        <f t="shared" si="264"/>
        <v>0</v>
      </c>
      <c r="L1907" s="83">
        <v>7.9</v>
      </c>
    </row>
    <row r="1908" spans="1:12" ht="49.5" customHeight="1" x14ac:dyDescent="0.3">
      <c r="A1908" s="32" t="s">
        <v>254</v>
      </c>
      <c r="B1908" s="24" t="s">
        <v>255</v>
      </c>
      <c r="C1908" s="150" t="s">
        <v>253</v>
      </c>
      <c r="D1908" s="151"/>
      <c r="E1908" s="151"/>
      <c r="F1908" s="152"/>
      <c r="G1908" s="21" t="s">
        <v>17</v>
      </c>
      <c r="H1908" s="17">
        <v>3.6</v>
      </c>
      <c r="I1908" s="83"/>
      <c r="J1908" s="83">
        <f t="shared" si="263"/>
        <v>0</v>
      </c>
      <c r="K1908" s="115">
        <f t="shared" si="264"/>
        <v>0</v>
      </c>
      <c r="L1908" s="83">
        <v>6.04</v>
      </c>
    </row>
    <row r="1909" spans="1:12" ht="49.5" customHeight="1" x14ac:dyDescent="0.3">
      <c r="A1909" s="32" t="s">
        <v>256</v>
      </c>
      <c r="B1909" s="24" t="s">
        <v>257</v>
      </c>
      <c r="C1909" s="150" t="s">
        <v>258</v>
      </c>
      <c r="D1909" s="151"/>
      <c r="E1909" s="151"/>
      <c r="F1909" s="152"/>
      <c r="G1909" s="21" t="s">
        <v>17</v>
      </c>
      <c r="H1909" s="17">
        <v>0.3</v>
      </c>
      <c r="I1909" s="83"/>
      <c r="J1909" s="83">
        <f t="shared" si="263"/>
        <v>0</v>
      </c>
      <c r="K1909" s="115">
        <f t="shared" si="264"/>
        <v>0</v>
      </c>
      <c r="L1909" s="83">
        <v>1.64</v>
      </c>
    </row>
    <row r="1910" spans="1:12" ht="49.5" customHeight="1" x14ac:dyDescent="0.3">
      <c r="A1910" s="32" t="s">
        <v>259</v>
      </c>
      <c r="B1910" s="24" t="s">
        <v>260</v>
      </c>
      <c r="C1910" s="150" t="s">
        <v>258</v>
      </c>
      <c r="D1910" s="151"/>
      <c r="E1910" s="151"/>
      <c r="F1910" s="152"/>
      <c r="G1910" s="21" t="s">
        <v>17</v>
      </c>
      <c r="H1910" s="17">
        <v>0.3</v>
      </c>
      <c r="I1910" s="83"/>
      <c r="J1910" s="83">
        <f t="shared" si="263"/>
        <v>0</v>
      </c>
      <c r="K1910" s="115">
        <f t="shared" si="264"/>
        <v>0</v>
      </c>
      <c r="L1910" s="83">
        <v>1.64</v>
      </c>
    </row>
    <row r="1911" spans="1:12" ht="61.5" customHeight="1" x14ac:dyDescent="0.3">
      <c r="A1911" s="32" t="s">
        <v>261</v>
      </c>
      <c r="B1911" s="24" t="s">
        <v>262</v>
      </c>
      <c r="C1911" s="150" t="s">
        <v>263</v>
      </c>
      <c r="D1911" s="151"/>
      <c r="E1911" s="151"/>
      <c r="F1911" s="152"/>
      <c r="G1911" s="21" t="s">
        <v>17</v>
      </c>
      <c r="H1911" s="17">
        <v>1.8</v>
      </c>
      <c r="I1911" s="83"/>
      <c r="J1911" s="83">
        <f t="shared" si="263"/>
        <v>0</v>
      </c>
      <c r="K1911" s="115">
        <f t="shared" si="264"/>
        <v>0</v>
      </c>
      <c r="L1911" s="83">
        <v>2.2200000000000002</v>
      </c>
    </row>
    <row r="1912" spans="1:12" ht="49.5" customHeight="1" x14ac:dyDescent="0.3">
      <c r="A1912" s="32" t="s">
        <v>264</v>
      </c>
      <c r="B1912" s="24" t="s">
        <v>265</v>
      </c>
      <c r="C1912" s="150" t="s">
        <v>263</v>
      </c>
      <c r="D1912" s="151"/>
      <c r="E1912" s="151"/>
      <c r="F1912" s="152"/>
      <c r="G1912" s="21" t="s">
        <v>17</v>
      </c>
      <c r="H1912" s="17">
        <v>1.8</v>
      </c>
      <c r="I1912" s="83"/>
      <c r="J1912" s="83">
        <f t="shared" si="263"/>
        <v>0</v>
      </c>
      <c r="K1912" s="115">
        <f t="shared" si="264"/>
        <v>0</v>
      </c>
      <c r="L1912" s="83">
        <v>1.64</v>
      </c>
    </row>
    <row r="1913" spans="1:12" ht="61.5" customHeight="1" x14ac:dyDescent="0.3">
      <c r="A1913" s="32" t="s">
        <v>266</v>
      </c>
      <c r="B1913" s="24" t="s">
        <v>267</v>
      </c>
      <c r="C1913" s="150" t="s">
        <v>268</v>
      </c>
      <c r="D1913" s="151"/>
      <c r="E1913" s="151"/>
      <c r="F1913" s="152"/>
      <c r="G1913" s="21" t="s">
        <v>17</v>
      </c>
      <c r="H1913" s="17">
        <v>3.3</v>
      </c>
      <c r="I1913" s="83"/>
      <c r="J1913" s="83">
        <f t="shared" si="263"/>
        <v>0</v>
      </c>
      <c r="K1913" s="115">
        <f t="shared" si="264"/>
        <v>0</v>
      </c>
      <c r="L1913" s="83">
        <v>1.48</v>
      </c>
    </row>
    <row r="1914" spans="1:12" ht="49.5" customHeight="1" x14ac:dyDescent="0.3">
      <c r="A1914" s="32" t="s">
        <v>269</v>
      </c>
      <c r="B1914" s="24" t="s">
        <v>270</v>
      </c>
      <c r="C1914" s="150" t="s">
        <v>268</v>
      </c>
      <c r="D1914" s="151"/>
      <c r="E1914" s="151"/>
      <c r="F1914" s="152"/>
      <c r="G1914" s="21" t="s">
        <v>17</v>
      </c>
      <c r="H1914" s="17">
        <v>3.3</v>
      </c>
      <c r="I1914" s="83"/>
      <c r="J1914" s="83">
        <f t="shared" si="263"/>
        <v>0</v>
      </c>
      <c r="K1914" s="115">
        <f t="shared" si="264"/>
        <v>0</v>
      </c>
      <c r="L1914" s="83">
        <v>1.48</v>
      </c>
    </row>
    <row r="1915" spans="1:12" ht="61.5" customHeight="1" x14ac:dyDescent="0.3">
      <c r="A1915" s="32" t="s">
        <v>271</v>
      </c>
      <c r="B1915" s="24" t="s">
        <v>272</v>
      </c>
      <c r="C1915" s="150" t="s">
        <v>273</v>
      </c>
      <c r="D1915" s="151"/>
      <c r="E1915" s="151"/>
      <c r="F1915" s="152"/>
      <c r="G1915" s="21" t="s">
        <v>17</v>
      </c>
      <c r="H1915" s="17">
        <v>1.8</v>
      </c>
      <c r="I1915" s="83"/>
      <c r="J1915" s="83">
        <f t="shared" si="263"/>
        <v>0</v>
      </c>
      <c r="K1915" s="115">
        <f t="shared" si="264"/>
        <v>0</v>
      </c>
      <c r="L1915" s="83">
        <v>4.9400000000000004</v>
      </c>
    </row>
    <row r="1916" spans="1:12" ht="49.5" customHeight="1" x14ac:dyDescent="0.3">
      <c r="A1916" s="32" t="s">
        <v>274</v>
      </c>
      <c r="B1916" s="29" t="s">
        <v>275</v>
      </c>
      <c r="C1916" s="150" t="s">
        <v>273</v>
      </c>
      <c r="D1916" s="151"/>
      <c r="E1916" s="151"/>
      <c r="F1916" s="152"/>
      <c r="G1916" s="21" t="s">
        <v>17</v>
      </c>
      <c r="H1916" s="17">
        <v>1.8</v>
      </c>
      <c r="I1916" s="83"/>
      <c r="J1916" s="83">
        <f t="shared" si="263"/>
        <v>0</v>
      </c>
      <c r="K1916" s="115">
        <f t="shared" si="264"/>
        <v>0</v>
      </c>
      <c r="L1916" s="83">
        <v>2.2200000000000002</v>
      </c>
    </row>
    <row r="1917" spans="1:12" ht="49.5" customHeight="1" x14ac:dyDescent="0.3">
      <c r="A1917" s="32" t="s">
        <v>276</v>
      </c>
      <c r="B1917" s="29" t="s">
        <v>277</v>
      </c>
      <c r="C1917" s="150" t="s">
        <v>278</v>
      </c>
      <c r="D1917" s="151"/>
      <c r="E1917" s="151"/>
      <c r="F1917" s="152"/>
      <c r="G1917" s="21" t="s">
        <v>17</v>
      </c>
      <c r="H1917" s="17">
        <v>12.2</v>
      </c>
      <c r="I1917" s="100"/>
      <c r="J1917" s="83">
        <f t="shared" si="263"/>
        <v>0</v>
      </c>
      <c r="K1917" s="115">
        <f t="shared" si="264"/>
        <v>0</v>
      </c>
      <c r="L1917" s="100">
        <v>2.2200000000000002</v>
      </c>
    </row>
    <row r="1918" spans="1:12" ht="49.5" customHeight="1" x14ac:dyDescent="0.3">
      <c r="A1918" s="32" t="s">
        <v>279</v>
      </c>
      <c r="B1918" s="29" t="s">
        <v>280</v>
      </c>
      <c r="C1918" s="150" t="s">
        <v>278</v>
      </c>
      <c r="D1918" s="151"/>
      <c r="E1918" s="151"/>
      <c r="F1918" s="152"/>
      <c r="G1918" s="21" t="s">
        <v>17</v>
      </c>
      <c r="H1918" s="17">
        <v>12.2</v>
      </c>
      <c r="I1918" s="100"/>
      <c r="J1918" s="83">
        <f t="shared" si="263"/>
        <v>0</v>
      </c>
      <c r="K1918" s="115">
        <f t="shared" si="264"/>
        <v>0</v>
      </c>
      <c r="L1918" s="100">
        <v>1.56</v>
      </c>
    </row>
    <row r="1919" spans="1:12" ht="31.2" customHeight="1" x14ac:dyDescent="0.3">
      <c r="A1919" s="32" t="s">
        <v>281</v>
      </c>
      <c r="B1919" s="29" t="s">
        <v>282</v>
      </c>
      <c r="C1919" s="150" t="s">
        <v>283</v>
      </c>
      <c r="D1919" s="151"/>
      <c r="E1919" s="151"/>
      <c r="F1919" s="152"/>
      <c r="G1919" s="21" t="s">
        <v>17</v>
      </c>
      <c r="H1919" s="17">
        <v>2</v>
      </c>
      <c r="I1919" s="100"/>
      <c r="J1919" s="83">
        <f t="shared" si="263"/>
        <v>0</v>
      </c>
      <c r="K1919" s="115">
        <f t="shared" si="264"/>
        <v>0</v>
      </c>
      <c r="L1919" s="100">
        <v>3.17</v>
      </c>
    </row>
    <row r="1920" spans="1:12" ht="15" customHeight="1" x14ac:dyDescent="0.3">
      <c r="A1920" s="68"/>
      <c r="B1920" s="69"/>
      <c r="C1920" s="70"/>
      <c r="D1920" s="71"/>
      <c r="E1920" s="153" t="s">
        <v>285</v>
      </c>
      <c r="F1920" s="153"/>
      <c r="G1920" s="153"/>
      <c r="H1920" s="153"/>
      <c r="I1920" s="153"/>
      <c r="J1920" s="154"/>
      <c r="K1920" s="133">
        <f>SUM(K1899:K1919)</f>
        <v>0</v>
      </c>
      <c r="L1920" s="134"/>
    </row>
    <row r="1921" spans="1:12" ht="15" customHeight="1" x14ac:dyDescent="0.3">
      <c r="A1921" s="155" t="s">
        <v>286</v>
      </c>
      <c r="B1921" s="156"/>
      <c r="C1921" s="156"/>
      <c r="D1921" s="156"/>
      <c r="E1921" s="156"/>
      <c r="F1921" s="156"/>
      <c r="G1921" s="156"/>
      <c r="H1921" s="156"/>
      <c r="I1921" s="156"/>
      <c r="J1921" s="156"/>
      <c r="K1921" s="156"/>
      <c r="L1921" s="156"/>
    </row>
    <row r="1922" spans="1:12" ht="15" customHeight="1" x14ac:dyDescent="0.3">
      <c r="A1922" s="157"/>
      <c r="B1922" s="158"/>
      <c r="C1922" s="158"/>
      <c r="D1922" s="158"/>
      <c r="E1922" s="158"/>
      <c r="F1922" s="158"/>
      <c r="G1922" s="158"/>
      <c r="H1922" s="158"/>
      <c r="I1922" s="158"/>
      <c r="J1922" s="158"/>
      <c r="K1922" s="158"/>
      <c r="L1922" s="158"/>
    </row>
    <row r="1923" spans="1:12" x14ac:dyDescent="0.3">
      <c r="A1923" s="72" t="s">
        <v>287</v>
      </c>
      <c r="B1923" s="159" t="s">
        <v>288</v>
      </c>
      <c r="C1923" s="160"/>
      <c r="D1923" s="160"/>
      <c r="E1923" s="160"/>
      <c r="F1923" s="160"/>
      <c r="G1923" s="160"/>
      <c r="H1923" s="160"/>
      <c r="I1923" s="160"/>
      <c r="J1923" s="160"/>
      <c r="K1923" s="160"/>
      <c r="L1923" s="96"/>
    </row>
    <row r="1924" spans="1:12" ht="36.75" customHeight="1" x14ac:dyDescent="0.3">
      <c r="A1924" s="52" t="s">
        <v>289</v>
      </c>
      <c r="B1924" s="24" t="s">
        <v>290</v>
      </c>
      <c r="C1924" s="150" t="s">
        <v>291</v>
      </c>
      <c r="D1924" s="151"/>
      <c r="E1924" s="151"/>
      <c r="F1924" s="152"/>
      <c r="G1924" s="21" t="s">
        <v>17</v>
      </c>
      <c r="H1924" s="17">
        <v>22.4</v>
      </c>
      <c r="I1924" s="83"/>
      <c r="J1924" s="83">
        <f t="shared" ref="J1924:J1928" si="265">I1924+(I1924*21/100)</f>
        <v>0</v>
      </c>
      <c r="K1924" s="115">
        <f t="shared" ref="K1924:K1928" si="266">H1924*J1924</f>
        <v>0</v>
      </c>
      <c r="L1924" s="83">
        <v>1.03</v>
      </c>
    </row>
    <row r="1925" spans="1:12" ht="36.75" customHeight="1" x14ac:dyDescent="0.3">
      <c r="A1925" s="52" t="s">
        <v>292</v>
      </c>
      <c r="B1925" s="24" t="s">
        <v>293</v>
      </c>
      <c r="C1925" s="150" t="s">
        <v>294</v>
      </c>
      <c r="D1925" s="151"/>
      <c r="E1925" s="151"/>
      <c r="F1925" s="152"/>
      <c r="G1925" s="21" t="s">
        <v>39</v>
      </c>
      <c r="H1925" s="17">
        <v>28.6</v>
      </c>
      <c r="I1925" s="83"/>
      <c r="J1925" s="83">
        <f t="shared" si="265"/>
        <v>0</v>
      </c>
      <c r="K1925" s="115">
        <f t="shared" si="266"/>
        <v>0</v>
      </c>
      <c r="L1925" s="83">
        <v>5.2</v>
      </c>
    </row>
    <row r="1926" spans="1:12" ht="36.75" customHeight="1" x14ac:dyDescent="0.3">
      <c r="A1926" s="52" t="s">
        <v>295</v>
      </c>
      <c r="B1926" s="24" t="s">
        <v>296</v>
      </c>
      <c r="C1926" s="150" t="s">
        <v>297</v>
      </c>
      <c r="D1926" s="151"/>
      <c r="E1926" s="151"/>
      <c r="F1926" s="152"/>
      <c r="G1926" s="21" t="s">
        <v>39</v>
      </c>
      <c r="H1926" s="17">
        <v>22.4</v>
      </c>
      <c r="I1926" s="83"/>
      <c r="J1926" s="83">
        <f t="shared" si="265"/>
        <v>0</v>
      </c>
      <c r="K1926" s="115">
        <f t="shared" si="266"/>
        <v>0</v>
      </c>
      <c r="L1926" s="83">
        <v>4.7</v>
      </c>
    </row>
    <row r="1927" spans="1:12" ht="36.75" customHeight="1" x14ac:dyDescent="0.3">
      <c r="A1927" s="52" t="s">
        <v>298</v>
      </c>
      <c r="B1927" s="24" t="s">
        <v>299</v>
      </c>
      <c r="C1927" s="150" t="s">
        <v>300</v>
      </c>
      <c r="D1927" s="151"/>
      <c r="E1927" s="151"/>
      <c r="F1927" s="152"/>
      <c r="G1927" s="21" t="s">
        <v>39</v>
      </c>
      <c r="H1927" s="17">
        <v>8.1999999999999993</v>
      </c>
      <c r="I1927" s="83"/>
      <c r="J1927" s="83">
        <f t="shared" si="265"/>
        <v>0</v>
      </c>
      <c r="K1927" s="115">
        <f t="shared" si="266"/>
        <v>0</v>
      </c>
      <c r="L1927" s="83">
        <v>6.19</v>
      </c>
    </row>
    <row r="1928" spans="1:12" ht="36.75" customHeight="1" x14ac:dyDescent="0.3">
      <c r="A1928" s="52" t="s">
        <v>301</v>
      </c>
      <c r="B1928" s="24" t="s">
        <v>302</v>
      </c>
      <c r="C1928" s="150" t="s">
        <v>303</v>
      </c>
      <c r="D1928" s="151"/>
      <c r="E1928" s="151"/>
      <c r="F1928" s="152"/>
      <c r="G1928" s="21" t="s">
        <v>39</v>
      </c>
      <c r="H1928" s="17">
        <v>18.399999999999999</v>
      </c>
      <c r="I1928" s="83"/>
      <c r="J1928" s="83">
        <f t="shared" si="265"/>
        <v>0</v>
      </c>
      <c r="K1928" s="115">
        <f t="shared" si="266"/>
        <v>0</v>
      </c>
      <c r="L1928" s="83">
        <v>4.79</v>
      </c>
    </row>
    <row r="1929" spans="1:12" ht="15" customHeight="1" x14ac:dyDescent="0.3">
      <c r="A1929" s="55"/>
      <c r="B1929" s="43"/>
      <c r="C1929" s="44"/>
      <c r="D1929" s="25"/>
      <c r="E1929" s="153" t="s">
        <v>304</v>
      </c>
      <c r="F1929" s="153"/>
      <c r="G1929" s="153"/>
      <c r="H1929" s="153"/>
      <c r="I1929" s="153"/>
      <c r="J1929" s="154"/>
      <c r="K1929" s="133">
        <f>SUM(K1924:K1928)</f>
        <v>0</v>
      </c>
      <c r="L1929" s="134"/>
    </row>
    <row r="1930" spans="1:12" x14ac:dyDescent="0.3">
      <c r="A1930" s="33" t="s">
        <v>305</v>
      </c>
      <c r="B1930" s="159" t="s">
        <v>306</v>
      </c>
      <c r="C1930" s="160"/>
      <c r="D1930" s="160"/>
      <c r="E1930" s="160"/>
      <c r="F1930" s="160"/>
      <c r="G1930" s="160"/>
      <c r="H1930" s="160"/>
      <c r="I1930" s="160"/>
      <c r="J1930" s="160"/>
      <c r="K1930" s="160"/>
      <c r="L1930" s="96"/>
    </row>
    <row r="1931" spans="1:12" ht="39" customHeight="1" x14ac:dyDescent="0.3">
      <c r="A1931" s="73" t="s">
        <v>307</v>
      </c>
      <c r="B1931" s="26" t="s">
        <v>308</v>
      </c>
      <c r="C1931" s="150" t="s">
        <v>309</v>
      </c>
      <c r="D1931" s="151"/>
      <c r="E1931" s="151"/>
      <c r="F1931" s="152"/>
      <c r="G1931" s="17" t="s">
        <v>17</v>
      </c>
      <c r="H1931" s="17">
        <v>41.6</v>
      </c>
      <c r="I1931" s="83"/>
      <c r="J1931" s="83">
        <f t="shared" ref="J1931:J1932" si="267">I1931+(I1931*21/100)</f>
        <v>0</v>
      </c>
      <c r="K1931" s="115">
        <f t="shared" ref="K1931:K1932" si="268">H1931*J1931</f>
        <v>0</v>
      </c>
      <c r="L1931" s="83">
        <v>7.42</v>
      </c>
    </row>
    <row r="1932" spans="1:12" ht="39" customHeight="1" x14ac:dyDescent="0.3">
      <c r="A1932" s="73" t="s">
        <v>310</v>
      </c>
      <c r="B1932" s="26" t="s">
        <v>311</v>
      </c>
      <c r="C1932" s="150" t="s">
        <v>312</v>
      </c>
      <c r="D1932" s="151"/>
      <c r="E1932" s="151"/>
      <c r="F1932" s="152"/>
      <c r="G1932" s="21" t="s">
        <v>39</v>
      </c>
      <c r="H1932" s="17">
        <v>58.4</v>
      </c>
      <c r="I1932" s="83"/>
      <c r="J1932" s="83">
        <f t="shared" si="267"/>
        <v>0</v>
      </c>
      <c r="K1932" s="115">
        <f t="shared" si="268"/>
        <v>0</v>
      </c>
      <c r="L1932" s="83">
        <v>4.03</v>
      </c>
    </row>
    <row r="1933" spans="1:12" ht="15" customHeight="1" x14ac:dyDescent="0.3">
      <c r="A1933" s="55"/>
      <c r="B1933" s="43"/>
      <c r="C1933" s="44"/>
      <c r="D1933" s="25"/>
      <c r="E1933" s="153" t="s">
        <v>313</v>
      </c>
      <c r="F1933" s="153"/>
      <c r="G1933" s="153"/>
      <c r="H1933" s="153"/>
      <c r="I1933" s="153"/>
      <c r="J1933" s="154"/>
      <c r="K1933" s="133">
        <f>SUM(K1931:K1932)</f>
        <v>0</v>
      </c>
      <c r="L1933" s="134"/>
    </row>
    <row r="1934" spans="1:12" x14ac:dyDescent="0.3">
      <c r="A1934" s="33" t="s">
        <v>314</v>
      </c>
      <c r="B1934" s="159" t="s">
        <v>315</v>
      </c>
      <c r="C1934" s="160"/>
      <c r="D1934" s="160"/>
      <c r="E1934" s="160"/>
      <c r="F1934" s="160"/>
      <c r="G1934" s="160"/>
      <c r="H1934" s="160"/>
      <c r="I1934" s="160"/>
      <c r="J1934" s="160"/>
      <c r="K1934" s="160"/>
      <c r="L1934" s="96"/>
    </row>
    <row r="1935" spans="1:12" ht="15" customHeight="1" x14ac:dyDescent="0.3">
      <c r="A1935" s="52" t="s">
        <v>316</v>
      </c>
      <c r="B1935" s="24" t="s">
        <v>317</v>
      </c>
      <c r="C1935" s="150" t="s">
        <v>318</v>
      </c>
      <c r="D1935" s="151"/>
      <c r="E1935" s="151"/>
      <c r="F1935" s="152"/>
      <c r="G1935" s="21" t="s">
        <v>39</v>
      </c>
      <c r="H1935" s="17">
        <v>17.5</v>
      </c>
      <c r="I1935" s="83"/>
      <c r="J1935" s="83">
        <f t="shared" ref="J1935:J1937" si="269">I1935+(I1935*21/100)</f>
        <v>0</v>
      </c>
      <c r="K1935" s="115">
        <f t="shared" ref="K1935:K1937" si="270">H1935*J1935</f>
        <v>0</v>
      </c>
      <c r="L1935" s="83">
        <v>5.12</v>
      </c>
    </row>
    <row r="1936" spans="1:12" ht="24.75" customHeight="1" x14ac:dyDescent="0.3">
      <c r="A1936" s="52" t="s">
        <v>319</v>
      </c>
      <c r="B1936" s="24" t="s">
        <v>320</v>
      </c>
      <c r="C1936" s="150" t="s">
        <v>321</v>
      </c>
      <c r="D1936" s="151"/>
      <c r="E1936" s="151"/>
      <c r="F1936" s="152"/>
      <c r="G1936" s="21" t="s">
        <v>225</v>
      </c>
      <c r="H1936" s="17">
        <v>52.5</v>
      </c>
      <c r="I1936" s="83"/>
      <c r="J1936" s="83">
        <f t="shared" si="269"/>
        <v>0</v>
      </c>
      <c r="K1936" s="115">
        <f t="shared" si="270"/>
        <v>0</v>
      </c>
      <c r="L1936" s="83">
        <v>3.71</v>
      </c>
    </row>
    <row r="1937" spans="1:12" ht="15" customHeight="1" x14ac:dyDescent="0.3">
      <c r="A1937" s="52" t="s">
        <v>322</v>
      </c>
      <c r="B1937" s="24" t="s">
        <v>323</v>
      </c>
      <c r="C1937" s="150" t="s">
        <v>324</v>
      </c>
      <c r="D1937" s="151"/>
      <c r="E1937" s="151"/>
      <c r="F1937" s="152"/>
      <c r="G1937" s="21" t="s">
        <v>325</v>
      </c>
      <c r="H1937" s="17">
        <v>30</v>
      </c>
      <c r="I1937" s="83"/>
      <c r="J1937" s="83">
        <f t="shared" si="269"/>
        <v>0</v>
      </c>
      <c r="K1937" s="115">
        <f t="shared" si="270"/>
        <v>0</v>
      </c>
      <c r="L1937" s="83">
        <v>1.23</v>
      </c>
    </row>
    <row r="1938" spans="1:12" ht="15" customHeight="1" x14ac:dyDescent="0.3">
      <c r="A1938" s="67"/>
      <c r="B1938" s="64"/>
      <c r="C1938" s="66"/>
      <c r="D1938" s="74"/>
      <c r="E1938" s="153" t="s">
        <v>326</v>
      </c>
      <c r="F1938" s="153"/>
      <c r="G1938" s="153"/>
      <c r="H1938" s="153"/>
      <c r="I1938" s="153"/>
      <c r="J1938" s="154"/>
      <c r="K1938" s="137">
        <f>SUM(K1935:K1937)</f>
        <v>0</v>
      </c>
      <c r="L1938" s="138"/>
    </row>
    <row r="1939" spans="1:12" x14ac:dyDescent="0.3">
      <c r="A1939" s="33" t="s">
        <v>327</v>
      </c>
      <c r="B1939" s="159" t="s">
        <v>328</v>
      </c>
      <c r="C1939" s="160"/>
      <c r="D1939" s="160"/>
      <c r="E1939" s="160"/>
      <c r="F1939" s="160"/>
      <c r="G1939" s="160"/>
      <c r="H1939" s="160"/>
      <c r="I1939" s="160"/>
      <c r="J1939" s="160"/>
      <c r="K1939" s="160"/>
      <c r="L1939" s="96"/>
    </row>
    <row r="1940" spans="1:12" ht="15" customHeight="1" x14ac:dyDescent="0.3">
      <c r="A1940" s="52" t="s">
        <v>329</v>
      </c>
      <c r="B1940" s="29" t="s">
        <v>328</v>
      </c>
      <c r="C1940" s="150" t="s">
        <v>330</v>
      </c>
      <c r="D1940" s="151"/>
      <c r="E1940" s="151"/>
      <c r="F1940" s="152"/>
      <c r="G1940" s="21" t="s">
        <v>225</v>
      </c>
      <c r="H1940" s="17">
        <v>87.3</v>
      </c>
      <c r="I1940" s="83"/>
      <c r="J1940" s="83">
        <f t="shared" ref="J1940:J1941" si="271">I1940+(I1940*21/100)</f>
        <v>0</v>
      </c>
      <c r="K1940" s="115">
        <f t="shared" ref="K1940:K1941" si="272">H1940*J1940</f>
        <v>0</v>
      </c>
      <c r="L1940" s="83">
        <v>2.97</v>
      </c>
    </row>
    <row r="1941" spans="1:12" ht="15" customHeight="1" x14ac:dyDescent="0.3">
      <c r="A1941" s="52" t="s">
        <v>331</v>
      </c>
      <c r="B1941" s="29" t="s">
        <v>328</v>
      </c>
      <c r="C1941" s="150" t="s">
        <v>332</v>
      </c>
      <c r="D1941" s="151"/>
      <c r="E1941" s="151"/>
      <c r="F1941" s="152"/>
      <c r="G1941" s="21" t="s">
        <v>225</v>
      </c>
      <c r="H1941" s="17">
        <v>12.7</v>
      </c>
      <c r="I1941" s="83"/>
      <c r="J1941" s="83">
        <f t="shared" si="271"/>
        <v>0</v>
      </c>
      <c r="K1941" s="115">
        <f t="shared" si="272"/>
        <v>0</v>
      </c>
      <c r="L1941" s="83">
        <v>3.55</v>
      </c>
    </row>
    <row r="1942" spans="1:12" ht="15" customHeight="1" x14ac:dyDescent="0.3">
      <c r="A1942" s="55"/>
      <c r="B1942" s="43"/>
      <c r="C1942" s="44"/>
      <c r="D1942" s="25"/>
      <c r="E1942" s="153" t="s">
        <v>333</v>
      </c>
      <c r="F1942" s="153"/>
      <c r="G1942" s="153"/>
      <c r="H1942" s="153"/>
      <c r="I1942" s="153"/>
      <c r="J1942" s="154"/>
      <c r="K1942" s="133">
        <f>SUM(K1940:K1941)</f>
        <v>0</v>
      </c>
      <c r="L1942" s="134"/>
    </row>
    <row r="1943" spans="1:12" x14ac:dyDescent="0.3">
      <c r="A1943" s="62" t="s">
        <v>334</v>
      </c>
      <c r="B1943" s="159" t="s">
        <v>335</v>
      </c>
      <c r="C1943" s="160"/>
      <c r="D1943" s="160"/>
      <c r="E1943" s="160"/>
      <c r="F1943" s="160"/>
      <c r="G1943" s="160"/>
      <c r="H1943" s="160"/>
      <c r="I1943" s="160"/>
      <c r="J1943" s="160"/>
      <c r="K1943" s="160"/>
      <c r="L1943" s="96"/>
    </row>
    <row r="1944" spans="1:12" ht="15" customHeight="1" x14ac:dyDescent="0.3">
      <c r="A1944" s="75" t="s">
        <v>336</v>
      </c>
      <c r="B1944" s="29" t="s">
        <v>337</v>
      </c>
      <c r="C1944" s="150" t="s">
        <v>338</v>
      </c>
      <c r="D1944" s="151"/>
      <c r="E1944" s="151"/>
      <c r="F1944" s="152"/>
      <c r="G1944" s="21" t="s">
        <v>325</v>
      </c>
      <c r="H1944" s="17">
        <v>30.5</v>
      </c>
      <c r="I1944" s="83"/>
      <c r="J1944" s="83">
        <f t="shared" ref="J1944:J1946" si="273">I1944+(I1944*21/100)</f>
        <v>0</v>
      </c>
      <c r="K1944" s="115">
        <f t="shared" ref="K1944:K1946" si="274">H1944*J1944</f>
        <v>0</v>
      </c>
      <c r="L1944" s="83">
        <v>3.79</v>
      </c>
    </row>
    <row r="1945" spans="1:12" ht="15" customHeight="1" x14ac:dyDescent="0.3">
      <c r="A1945" s="75" t="s">
        <v>339</v>
      </c>
      <c r="B1945" s="29" t="s">
        <v>340</v>
      </c>
      <c r="C1945" s="150" t="s">
        <v>341</v>
      </c>
      <c r="D1945" s="151"/>
      <c r="E1945" s="151"/>
      <c r="F1945" s="152"/>
      <c r="G1945" s="21" t="s">
        <v>225</v>
      </c>
      <c r="H1945" s="17">
        <v>27.5</v>
      </c>
      <c r="I1945" s="83"/>
      <c r="J1945" s="83">
        <f t="shared" si="273"/>
        <v>0</v>
      </c>
      <c r="K1945" s="115">
        <f t="shared" si="274"/>
        <v>0</v>
      </c>
      <c r="L1945" s="83">
        <v>13.63</v>
      </c>
    </row>
    <row r="1946" spans="1:12" ht="15" customHeight="1" x14ac:dyDescent="0.3">
      <c r="A1946" s="75" t="s">
        <v>342</v>
      </c>
      <c r="B1946" s="29" t="s">
        <v>343</v>
      </c>
      <c r="C1946" s="150" t="s">
        <v>344</v>
      </c>
      <c r="D1946" s="151"/>
      <c r="E1946" s="151"/>
      <c r="F1946" s="152"/>
      <c r="G1946" s="21" t="s">
        <v>325</v>
      </c>
      <c r="H1946" s="17">
        <v>42</v>
      </c>
      <c r="I1946" s="83"/>
      <c r="J1946" s="83">
        <f t="shared" si="273"/>
        <v>0</v>
      </c>
      <c r="K1946" s="115">
        <f t="shared" si="274"/>
        <v>0</v>
      </c>
      <c r="L1946" s="83">
        <v>0.62</v>
      </c>
    </row>
    <row r="1947" spans="1:12" ht="15" customHeight="1" x14ac:dyDescent="0.3">
      <c r="A1947" s="76"/>
      <c r="B1947" s="63"/>
      <c r="C1947" s="30"/>
      <c r="D1947" s="25"/>
      <c r="E1947" s="153" t="s">
        <v>345</v>
      </c>
      <c r="F1947" s="153"/>
      <c r="G1947" s="153"/>
      <c r="H1947" s="153"/>
      <c r="I1947" s="153"/>
      <c r="J1947" s="154"/>
      <c r="K1947" s="133">
        <f>SUM(K1944:K1946)</f>
        <v>0</v>
      </c>
      <c r="L1947" s="134"/>
    </row>
    <row r="1948" spans="1:12" x14ac:dyDescent="0.3">
      <c r="A1948" s="170" t="s">
        <v>346</v>
      </c>
      <c r="B1948" s="171"/>
      <c r="C1948" s="171"/>
      <c r="D1948" s="171"/>
      <c r="E1948" s="171"/>
      <c r="F1948" s="171"/>
      <c r="G1948" s="171"/>
      <c r="H1948" s="171"/>
      <c r="I1948" s="171"/>
      <c r="J1948" s="171"/>
      <c r="K1948" s="171"/>
      <c r="L1948" s="101"/>
    </row>
    <row r="1949" spans="1:12" ht="45.6" customHeight="1" x14ac:dyDescent="0.3">
      <c r="A1949" s="52" t="s">
        <v>347</v>
      </c>
      <c r="B1949" s="29" t="s">
        <v>348</v>
      </c>
      <c r="C1949" s="150" t="s">
        <v>349</v>
      </c>
      <c r="D1949" s="151"/>
      <c r="E1949" s="151"/>
      <c r="F1949" s="152"/>
      <c r="G1949" s="21" t="s">
        <v>225</v>
      </c>
      <c r="H1949" s="17">
        <v>16.899999999999999</v>
      </c>
      <c r="I1949" s="83"/>
      <c r="J1949" s="83">
        <f t="shared" ref="J1949:J1953" si="275">I1949+(I1949*21/100)</f>
        <v>0</v>
      </c>
      <c r="K1949" s="115">
        <f t="shared" ref="K1949:K1953" si="276">H1949*J1949</f>
        <v>0</v>
      </c>
      <c r="L1949" s="83">
        <v>0.5</v>
      </c>
    </row>
    <row r="1950" spans="1:12" ht="36" customHeight="1" x14ac:dyDescent="0.3">
      <c r="A1950" s="52" t="s">
        <v>350</v>
      </c>
      <c r="B1950" s="29" t="s">
        <v>351</v>
      </c>
      <c r="C1950" s="150" t="s">
        <v>352</v>
      </c>
      <c r="D1950" s="151"/>
      <c r="E1950" s="151"/>
      <c r="F1950" s="152"/>
      <c r="G1950" s="21" t="s">
        <v>225</v>
      </c>
      <c r="H1950" s="17">
        <v>14</v>
      </c>
      <c r="I1950" s="83"/>
      <c r="J1950" s="83">
        <f t="shared" si="275"/>
        <v>0</v>
      </c>
      <c r="K1950" s="115">
        <f t="shared" si="276"/>
        <v>0</v>
      </c>
      <c r="L1950" s="83">
        <v>0.4</v>
      </c>
    </row>
    <row r="1951" spans="1:12" ht="39.75" customHeight="1" x14ac:dyDescent="0.3">
      <c r="A1951" s="52" t="s">
        <v>353</v>
      </c>
      <c r="B1951" s="29" t="s">
        <v>354</v>
      </c>
      <c r="C1951" s="150" t="s">
        <v>355</v>
      </c>
      <c r="D1951" s="151"/>
      <c r="E1951" s="151"/>
      <c r="F1951" s="152"/>
      <c r="G1951" s="21" t="s">
        <v>325</v>
      </c>
      <c r="H1951" s="17">
        <v>4</v>
      </c>
      <c r="I1951" s="83"/>
      <c r="J1951" s="83">
        <f t="shared" si="275"/>
        <v>0</v>
      </c>
      <c r="K1951" s="115">
        <f t="shared" si="276"/>
        <v>0</v>
      </c>
      <c r="L1951" s="83">
        <v>1.98</v>
      </c>
    </row>
    <row r="1952" spans="1:12" ht="36.75" customHeight="1" x14ac:dyDescent="0.3">
      <c r="A1952" s="52" t="s">
        <v>356</v>
      </c>
      <c r="B1952" s="29" t="s">
        <v>357</v>
      </c>
      <c r="C1952" s="150" t="s">
        <v>358</v>
      </c>
      <c r="D1952" s="151"/>
      <c r="E1952" s="151"/>
      <c r="F1952" s="152"/>
      <c r="G1952" s="21" t="s">
        <v>225</v>
      </c>
      <c r="H1952" s="17">
        <v>49.8</v>
      </c>
      <c r="I1952" s="83"/>
      <c r="J1952" s="83">
        <f t="shared" si="275"/>
        <v>0</v>
      </c>
      <c r="K1952" s="115">
        <f t="shared" si="276"/>
        <v>0</v>
      </c>
      <c r="L1952" s="83">
        <v>0.25</v>
      </c>
    </row>
    <row r="1953" spans="1:12" ht="39.75" customHeight="1" x14ac:dyDescent="0.3">
      <c r="A1953" s="52" t="s">
        <v>359</v>
      </c>
      <c r="B1953" s="29" t="s">
        <v>360</v>
      </c>
      <c r="C1953" s="150" t="s">
        <v>361</v>
      </c>
      <c r="D1953" s="151"/>
      <c r="E1953" s="151"/>
      <c r="F1953" s="152"/>
      <c r="G1953" s="21" t="s">
        <v>362</v>
      </c>
      <c r="H1953" s="17">
        <v>15.3</v>
      </c>
      <c r="I1953" s="83"/>
      <c r="J1953" s="83">
        <f t="shared" si="275"/>
        <v>0</v>
      </c>
      <c r="K1953" s="115">
        <f t="shared" si="276"/>
        <v>0</v>
      </c>
      <c r="L1953" s="83">
        <v>0.12</v>
      </c>
    </row>
    <row r="1954" spans="1:12" ht="15" customHeight="1" x14ac:dyDescent="0.3">
      <c r="A1954" s="67"/>
      <c r="B1954" s="64"/>
      <c r="C1954" s="66"/>
      <c r="D1954" s="74"/>
      <c r="E1954" s="153" t="s">
        <v>363</v>
      </c>
      <c r="F1954" s="153"/>
      <c r="G1954" s="153"/>
      <c r="H1954" s="153"/>
      <c r="I1954" s="153"/>
      <c r="J1954" s="154"/>
      <c r="K1954" s="137">
        <f>SUM(K1949:K1953)</f>
        <v>0</v>
      </c>
      <c r="L1954" s="138"/>
    </row>
    <row r="1956" spans="1:12" ht="15.6" x14ac:dyDescent="0.3">
      <c r="A1956" s="177" t="s">
        <v>374</v>
      </c>
      <c r="B1956" s="177"/>
      <c r="C1956" s="177"/>
      <c r="D1956" s="177"/>
      <c r="E1956" s="177"/>
      <c r="F1956" s="177"/>
      <c r="G1956" s="177"/>
      <c r="H1956" s="177"/>
      <c r="I1956" s="177"/>
      <c r="J1956" s="177"/>
      <c r="K1956" s="121"/>
      <c r="L1956" s="103"/>
    </row>
    <row r="1958" spans="1:12" x14ac:dyDescent="0.3">
      <c r="A1958" s="178" t="s">
        <v>365</v>
      </c>
      <c r="B1958" s="178"/>
      <c r="C1958" s="178"/>
      <c r="D1958" s="178"/>
      <c r="E1958" s="178"/>
      <c r="F1958" s="178"/>
    </row>
    <row r="1959" spans="1:12" x14ac:dyDescent="0.3">
      <c r="A1959" s="81"/>
      <c r="B1959" s="81"/>
      <c r="C1959" s="81"/>
      <c r="D1959" s="81"/>
      <c r="E1959" s="81"/>
      <c r="F1959" s="81"/>
    </row>
    <row r="1960" spans="1:12" x14ac:dyDescent="0.3">
      <c r="A1960" s="82" t="s">
        <v>377</v>
      </c>
    </row>
    <row r="1961" spans="1:12" ht="15" customHeight="1" x14ac:dyDescent="0.3">
      <c r="A1961" s="139" t="s">
        <v>4</v>
      </c>
      <c r="B1961" s="139" t="s">
        <v>5</v>
      </c>
      <c r="C1961" s="179" t="s">
        <v>6</v>
      </c>
      <c r="D1961" s="180"/>
      <c r="E1961" s="180"/>
      <c r="F1961" s="181"/>
      <c r="G1961" s="139" t="s">
        <v>7</v>
      </c>
      <c r="H1961" s="139" t="s">
        <v>8</v>
      </c>
      <c r="I1961" s="139" t="s">
        <v>378</v>
      </c>
      <c r="J1961" s="139" t="s">
        <v>9</v>
      </c>
      <c r="K1961" s="139" t="s">
        <v>10</v>
      </c>
      <c r="L1961" s="141" t="s">
        <v>379</v>
      </c>
    </row>
    <row r="1962" spans="1:12" ht="36" customHeight="1" x14ac:dyDescent="0.3">
      <c r="A1962" s="140"/>
      <c r="B1962" s="140"/>
      <c r="C1962" s="182"/>
      <c r="D1962" s="183"/>
      <c r="E1962" s="183"/>
      <c r="F1962" s="184"/>
      <c r="G1962" s="140"/>
      <c r="H1962" s="140"/>
      <c r="I1962" s="140"/>
      <c r="J1962" s="140"/>
      <c r="K1962" s="140"/>
      <c r="L1962" s="142"/>
    </row>
    <row r="1963" spans="1:12" ht="15" customHeight="1" x14ac:dyDescent="0.3">
      <c r="A1963" s="185" t="s">
        <v>380</v>
      </c>
      <c r="B1963" s="186"/>
      <c r="C1963" s="186"/>
      <c r="D1963" s="186"/>
      <c r="E1963" s="186"/>
      <c r="F1963" s="186"/>
      <c r="G1963" s="186"/>
      <c r="H1963" s="186"/>
      <c r="I1963" s="186"/>
      <c r="J1963" s="186"/>
      <c r="K1963" s="186"/>
      <c r="L1963" s="186"/>
    </row>
    <row r="1964" spans="1:12" x14ac:dyDescent="0.3">
      <c r="A1964" s="35" t="s">
        <v>12</v>
      </c>
      <c r="B1964" s="36" t="s">
        <v>13</v>
      </c>
      <c r="C1964" s="37"/>
      <c r="D1964" s="37"/>
      <c r="E1964" s="37"/>
      <c r="F1964" s="37"/>
      <c r="G1964" s="38"/>
      <c r="H1964" s="39"/>
      <c r="I1964" s="39"/>
      <c r="J1964" s="39"/>
      <c r="K1964" s="37"/>
      <c r="L1964" s="94"/>
    </row>
    <row r="1965" spans="1:12" ht="38.25" customHeight="1" x14ac:dyDescent="0.3">
      <c r="A1965" s="40" t="s">
        <v>14</v>
      </c>
      <c r="B1965" s="29" t="s">
        <v>15</v>
      </c>
      <c r="C1965" s="161" t="s">
        <v>16</v>
      </c>
      <c r="D1965" s="162"/>
      <c r="E1965" s="162"/>
      <c r="F1965" s="163"/>
      <c r="G1965" s="21" t="s">
        <v>17</v>
      </c>
      <c r="H1965" s="41">
        <v>40</v>
      </c>
      <c r="I1965" s="83"/>
      <c r="J1965" s="83">
        <f t="shared" ref="J1965:J1970" si="277">I1965+(I1965*21/100)</f>
        <v>0</v>
      </c>
      <c r="K1965" s="115">
        <f t="shared" ref="K1965:K1970" si="278">H1965*J1965</f>
        <v>0</v>
      </c>
      <c r="L1965" s="83">
        <v>3.62</v>
      </c>
    </row>
    <row r="1966" spans="1:12" ht="38.25" customHeight="1" x14ac:dyDescent="0.3">
      <c r="A1966" s="40" t="s">
        <v>18</v>
      </c>
      <c r="B1966" s="29" t="s">
        <v>19</v>
      </c>
      <c r="C1966" s="161" t="s">
        <v>20</v>
      </c>
      <c r="D1966" s="162"/>
      <c r="E1966" s="162"/>
      <c r="F1966" s="163"/>
      <c r="G1966" s="21" t="s">
        <v>17</v>
      </c>
      <c r="H1966" s="41">
        <v>10</v>
      </c>
      <c r="I1966" s="83"/>
      <c r="J1966" s="83">
        <f t="shared" si="277"/>
        <v>0</v>
      </c>
      <c r="K1966" s="115">
        <f t="shared" si="278"/>
        <v>0</v>
      </c>
      <c r="L1966" s="83">
        <v>1.79</v>
      </c>
    </row>
    <row r="1967" spans="1:12" ht="38.25" customHeight="1" x14ac:dyDescent="0.3">
      <c r="A1967" s="40" t="s">
        <v>21</v>
      </c>
      <c r="B1967" s="29" t="s">
        <v>22</v>
      </c>
      <c r="C1967" s="161" t="s">
        <v>23</v>
      </c>
      <c r="D1967" s="162"/>
      <c r="E1967" s="162"/>
      <c r="F1967" s="163"/>
      <c r="G1967" s="21" t="s">
        <v>17</v>
      </c>
      <c r="H1967" s="41">
        <v>32</v>
      </c>
      <c r="I1967" s="83"/>
      <c r="J1967" s="83">
        <f t="shared" si="277"/>
        <v>0</v>
      </c>
      <c r="K1967" s="115">
        <f t="shared" si="278"/>
        <v>0</v>
      </c>
      <c r="L1967" s="83">
        <v>0.65</v>
      </c>
    </row>
    <row r="1968" spans="1:12" ht="38.25" customHeight="1" x14ac:dyDescent="0.3">
      <c r="A1968" s="40" t="s">
        <v>24</v>
      </c>
      <c r="B1968" s="29" t="s">
        <v>25</v>
      </c>
      <c r="C1968" s="161" t="s">
        <v>26</v>
      </c>
      <c r="D1968" s="162"/>
      <c r="E1968" s="162"/>
      <c r="F1968" s="163"/>
      <c r="G1968" s="21" t="s">
        <v>17</v>
      </c>
      <c r="H1968" s="41">
        <v>6</v>
      </c>
      <c r="I1968" s="83"/>
      <c r="J1968" s="83">
        <f t="shared" si="277"/>
        <v>0</v>
      </c>
      <c r="K1968" s="115">
        <f t="shared" si="278"/>
        <v>0</v>
      </c>
      <c r="L1968" s="83">
        <v>7.23</v>
      </c>
    </row>
    <row r="1969" spans="1:12" ht="38.25" customHeight="1" x14ac:dyDescent="0.3">
      <c r="A1969" s="40" t="s">
        <v>27</v>
      </c>
      <c r="B1969" s="29" t="s">
        <v>28</v>
      </c>
      <c r="C1969" s="161" t="s">
        <v>29</v>
      </c>
      <c r="D1969" s="162"/>
      <c r="E1969" s="162"/>
      <c r="F1969" s="163"/>
      <c r="G1969" s="21" t="s">
        <v>17</v>
      </c>
      <c r="H1969" s="41">
        <v>6</v>
      </c>
      <c r="I1969" s="83"/>
      <c r="J1969" s="83">
        <f t="shared" si="277"/>
        <v>0</v>
      </c>
      <c r="K1969" s="115">
        <f t="shared" si="278"/>
        <v>0</v>
      </c>
      <c r="L1969" s="83">
        <v>7.23</v>
      </c>
    </row>
    <row r="1970" spans="1:12" ht="38.25" customHeight="1" x14ac:dyDescent="0.3">
      <c r="A1970" s="40" t="s">
        <v>30</v>
      </c>
      <c r="B1970" s="29" t="s">
        <v>31</v>
      </c>
      <c r="C1970" s="161" t="s">
        <v>32</v>
      </c>
      <c r="D1970" s="162"/>
      <c r="E1970" s="162"/>
      <c r="F1970" s="163"/>
      <c r="G1970" s="21" t="s">
        <v>17</v>
      </c>
      <c r="H1970" s="41">
        <v>6</v>
      </c>
      <c r="I1970" s="83"/>
      <c r="J1970" s="83">
        <f t="shared" si="277"/>
        <v>0</v>
      </c>
      <c r="K1970" s="115">
        <f t="shared" si="278"/>
        <v>0</v>
      </c>
      <c r="L1970" s="83">
        <v>3.88</v>
      </c>
    </row>
    <row r="1971" spans="1:12" ht="15" customHeight="1" x14ac:dyDescent="0.3">
      <c r="A1971" s="42"/>
      <c r="B1971" s="43"/>
      <c r="C1971" s="44"/>
      <c r="D1971" s="25"/>
      <c r="E1971" s="153" t="s">
        <v>33</v>
      </c>
      <c r="F1971" s="153"/>
      <c r="G1971" s="153"/>
      <c r="H1971" s="153"/>
      <c r="I1971" s="153"/>
      <c r="J1971" s="154"/>
      <c r="K1971" s="133">
        <f>SUM(K1965:K1970)</f>
        <v>0</v>
      </c>
      <c r="L1971" s="134"/>
    </row>
    <row r="1972" spans="1:12" x14ac:dyDescent="0.3">
      <c r="A1972" s="45" t="s">
        <v>34</v>
      </c>
      <c r="B1972" s="175" t="s">
        <v>35</v>
      </c>
      <c r="C1972" s="176"/>
      <c r="D1972" s="176"/>
      <c r="E1972" s="176"/>
      <c r="F1972" s="176"/>
      <c r="G1972" s="176"/>
      <c r="H1972" s="176"/>
      <c r="I1972" s="176"/>
      <c r="J1972" s="176"/>
      <c r="K1972" s="176"/>
      <c r="L1972" s="95"/>
    </row>
    <row r="1973" spans="1:12" ht="38.25" customHeight="1" x14ac:dyDescent="0.3">
      <c r="A1973" s="19" t="s">
        <v>36</v>
      </c>
      <c r="B1973" s="24" t="s">
        <v>37</v>
      </c>
      <c r="C1973" s="150" t="s">
        <v>38</v>
      </c>
      <c r="D1973" s="151"/>
      <c r="E1973" s="151"/>
      <c r="F1973" s="152"/>
      <c r="G1973" s="21" t="s">
        <v>39</v>
      </c>
      <c r="H1973" s="17">
        <v>30</v>
      </c>
      <c r="I1973" s="83"/>
      <c r="J1973" s="83">
        <f t="shared" ref="J1973:J1981" si="279">I1973+(I1973*21/100)</f>
        <v>0</v>
      </c>
      <c r="K1973" s="115">
        <f t="shared" ref="K1973:K1981" si="280">H1973*J1973</f>
        <v>0</v>
      </c>
      <c r="L1973" s="83">
        <v>1.36</v>
      </c>
    </row>
    <row r="1974" spans="1:12" ht="38.25" customHeight="1" x14ac:dyDescent="0.3">
      <c r="A1974" s="19" t="s">
        <v>40</v>
      </c>
      <c r="B1974" s="24" t="s">
        <v>41</v>
      </c>
      <c r="C1974" s="150" t="s">
        <v>42</v>
      </c>
      <c r="D1974" s="151"/>
      <c r="E1974" s="151"/>
      <c r="F1974" s="152"/>
      <c r="G1974" s="21" t="s">
        <v>17</v>
      </c>
      <c r="H1974" s="17">
        <v>20.100000000000001</v>
      </c>
      <c r="I1974" s="83"/>
      <c r="J1974" s="83">
        <f t="shared" si="279"/>
        <v>0</v>
      </c>
      <c r="K1974" s="115">
        <f t="shared" si="280"/>
        <v>0</v>
      </c>
      <c r="L1974" s="83">
        <v>5.53</v>
      </c>
    </row>
    <row r="1975" spans="1:12" ht="38.25" customHeight="1" x14ac:dyDescent="0.3">
      <c r="A1975" s="19" t="s">
        <v>43</v>
      </c>
      <c r="B1975" s="24" t="s">
        <v>44</v>
      </c>
      <c r="C1975" s="150" t="s">
        <v>45</v>
      </c>
      <c r="D1975" s="151"/>
      <c r="E1975" s="151"/>
      <c r="F1975" s="152"/>
      <c r="G1975" s="21" t="s">
        <v>17</v>
      </c>
      <c r="H1975" s="17">
        <v>14.8</v>
      </c>
      <c r="I1975" s="83"/>
      <c r="J1975" s="83">
        <f t="shared" si="279"/>
        <v>0</v>
      </c>
      <c r="K1975" s="115">
        <f t="shared" si="280"/>
        <v>0</v>
      </c>
      <c r="L1975" s="83">
        <v>3.1</v>
      </c>
    </row>
    <row r="1976" spans="1:12" ht="38.25" customHeight="1" x14ac:dyDescent="0.3">
      <c r="A1976" s="19" t="s">
        <v>46</v>
      </c>
      <c r="B1976" s="24" t="s">
        <v>47</v>
      </c>
      <c r="C1976" s="150" t="s">
        <v>48</v>
      </c>
      <c r="D1976" s="151"/>
      <c r="E1976" s="151"/>
      <c r="F1976" s="152"/>
      <c r="G1976" s="21" t="s">
        <v>17</v>
      </c>
      <c r="H1976" s="17">
        <v>4.3</v>
      </c>
      <c r="I1976" s="83"/>
      <c r="J1976" s="83">
        <f t="shared" si="279"/>
        <v>0</v>
      </c>
      <c r="K1976" s="115">
        <f t="shared" si="280"/>
        <v>0</v>
      </c>
      <c r="L1976" s="83">
        <v>0.79</v>
      </c>
    </row>
    <row r="1977" spans="1:12" ht="38.25" customHeight="1" x14ac:dyDescent="0.3">
      <c r="A1977" s="19" t="s">
        <v>49</v>
      </c>
      <c r="B1977" s="24" t="s">
        <v>50</v>
      </c>
      <c r="C1977" s="150" t="s">
        <v>51</v>
      </c>
      <c r="D1977" s="151"/>
      <c r="E1977" s="151"/>
      <c r="F1977" s="152"/>
      <c r="G1977" s="21" t="s">
        <v>17</v>
      </c>
      <c r="H1977" s="17">
        <v>6</v>
      </c>
      <c r="I1977" s="83"/>
      <c r="J1977" s="83">
        <f t="shared" si="279"/>
        <v>0</v>
      </c>
      <c r="K1977" s="115">
        <f t="shared" si="280"/>
        <v>0</v>
      </c>
      <c r="L1977" s="83">
        <v>24.79</v>
      </c>
    </row>
    <row r="1978" spans="1:12" ht="38.25" customHeight="1" x14ac:dyDescent="0.3">
      <c r="A1978" s="19" t="s">
        <v>52</v>
      </c>
      <c r="B1978" s="24" t="s">
        <v>53</v>
      </c>
      <c r="C1978" s="150" t="s">
        <v>54</v>
      </c>
      <c r="D1978" s="151"/>
      <c r="E1978" s="151"/>
      <c r="F1978" s="152"/>
      <c r="G1978" s="21" t="s">
        <v>17</v>
      </c>
      <c r="H1978" s="17">
        <v>3.3</v>
      </c>
      <c r="I1978" s="83"/>
      <c r="J1978" s="83">
        <f t="shared" si="279"/>
        <v>0</v>
      </c>
      <c r="K1978" s="115">
        <f t="shared" si="280"/>
        <v>0</v>
      </c>
      <c r="L1978" s="83">
        <v>1.64</v>
      </c>
    </row>
    <row r="1979" spans="1:12" ht="59.25" customHeight="1" x14ac:dyDescent="0.3">
      <c r="A1979" s="19" t="s">
        <v>55</v>
      </c>
      <c r="B1979" s="24" t="s">
        <v>56</v>
      </c>
      <c r="C1979" s="150" t="s">
        <v>57</v>
      </c>
      <c r="D1979" s="151"/>
      <c r="E1979" s="151"/>
      <c r="F1979" s="152"/>
      <c r="G1979" s="21" t="s">
        <v>17</v>
      </c>
      <c r="H1979" s="17">
        <v>9</v>
      </c>
      <c r="I1979" s="83"/>
      <c r="J1979" s="83">
        <f t="shared" si="279"/>
        <v>0</v>
      </c>
      <c r="K1979" s="115">
        <f t="shared" si="280"/>
        <v>0</v>
      </c>
      <c r="L1979" s="83">
        <v>2.64</v>
      </c>
    </row>
    <row r="1980" spans="1:12" ht="38.25" customHeight="1" x14ac:dyDescent="0.3">
      <c r="A1980" s="19" t="s">
        <v>58</v>
      </c>
      <c r="B1980" s="24" t="s">
        <v>59</v>
      </c>
      <c r="C1980" s="150" t="s">
        <v>60</v>
      </c>
      <c r="D1980" s="151"/>
      <c r="E1980" s="151"/>
      <c r="F1980" s="152"/>
      <c r="G1980" s="21" t="s">
        <v>17</v>
      </c>
      <c r="H1980" s="17">
        <v>8</v>
      </c>
      <c r="I1980" s="83"/>
      <c r="J1980" s="83">
        <f t="shared" si="279"/>
        <v>0</v>
      </c>
      <c r="K1980" s="115">
        <f t="shared" si="280"/>
        <v>0</v>
      </c>
      <c r="L1980" s="83">
        <v>1.56</v>
      </c>
    </row>
    <row r="1981" spans="1:12" ht="38.25" customHeight="1" x14ac:dyDescent="0.3">
      <c r="A1981" s="27" t="s">
        <v>61</v>
      </c>
      <c r="B1981" s="24" t="s">
        <v>62</v>
      </c>
      <c r="C1981" s="150" t="s">
        <v>63</v>
      </c>
      <c r="D1981" s="151"/>
      <c r="E1981" s="151"/>
      <c r="F1981" s="152"/>
      <c r="G1981" s="21" t="s">
        <v>17</v>
      </c>
      <c r="H1981" s="17">
        <v>4.5</v>
      </c>
      <c r="I1981" s="83"/>
      <c r="J1981" s="83">
        <f t="shared" si="279"/>
        <v>0</v>
      </c>
      <c r="K1981" s="115">
        <f t="shared" si="280"/>
        <v>0</v>
      </c>
      <c r="L1981" s="83">
        <v>2.64</v>
      </c>
    </row>
    <row r="1982" spans="1:12" ht="15" customHeight="1" x14ac:dyDescent="0.3">
      <c r="A1982" s="46"/>
      <c r="B1982" s="47"/>
      <c r="C1982" s="48"/>
      <c r="D1982" s="49"/>
      <c r="E1982" s="153" t="s">
        <v>64</v>
      </c>
      <c r="F1982" s="153"/>
      <c r="G1982" s="153"/>
      <c r="H1982" s="153"/>
      <c r="I1982" s="153"/>
      <c r="J1982" s="154"/>
      <c r="K1982" s="133">
        <f>SUM(K1973:K1981)</f>
        <v>0</v>
      </c>
      <c r="L1982" s="134"/>
    </row>
    <row r="1983" spans="1:12" x14ac:dyDescent="0.3">
      <c r="A1983" s="50" t="s">
        <v>65</v>
      </c>
      <c r="B1983" s="159" t="s">
        <v>66</v>
      </c>
      <c r="C1983" s="160"/>
      <c r="D1983" s="160"/>
      <c r="E1983" s="160"/>
      <c r="F1983" s="160"/>
      <c r="G1983" s="160"/>
      <c r="H1983" s="160"/>
      <c r="I1983" s="160"/>
      <c r="J1983" s="160"/>
      <c r="K1983" s="160"/>
      <c r="L1983" s="96"/>
    </row>
    <row r="1984" spans="1:12" ht="63" customHeight="1" x14ac:dyDescent="0.3">
      <c r="A1984" s="19" t="s">
        <v>67</v>
      </c>
      <c r="B1984" s="20" t="s">
        <v>68</v>
      </c>
      <c r="C1984" s="150" t="s">
        <v>69</v>
      </c>
      <c r="D1984" s="151"/>
      <c r="E1984" s="151"/>
      <c r="F1984" s="152"/>
      <c r="G1984" s="21" t="s">
        <v>17</v>
      </c>
      <c r="H1984" s="17">
        <v>6.8</v>
      </c>
      <c r="I1984" s="83"/>
      <c r="J1984" s="83">
        <f t="shared" ref="J1984:J1993" si="281">I1984+(I1984*21/100)</f>
        <v>0</v>
      </c>
      <c r="K1984" s="115">
        <f t="shared" ref="K1984:K1993" si="282">H1984*J1984</f>
        <v>0</v>
      </c>
      <c r="L1984" s="83">
        <v>3.3</v>
      </c>
    </row>
    <row r="1985" spans="1:12" ht="63" customHeight="1" x14ac:dyDescent="0.3">
      <c r="A1985" s="19" t="s">
        <v>70</v>
      </c>
      <c r="B1985" s="20" t="s">
        <v>71</v>
      </c>
      <c r="C1985" s="150" t="s">
        <v>72</v>
      </c>
      <c r="D1985" s="151"/>
      <c r="E1985" s="151"/>
      <c r="F1985" s="152"/>
      <c r="G1985" s="22" t="s">
        <v>17</v>
      </c>
      <c r="H1985" s="23">
        <v>3</v>
      </c>
      <c r="I1985" s="83"/>
      <c r="J1985" s="83">
        <f t="shared" si="281"/>
        <v>0</v>
      </c>
      <c r="K1985" s="115">
        <f t="shared" si="282"/>
        <v>0</v>
      </c>
      <c r="L1985" s="83">
        <v>3.46</v>
      </c>
    </row>
    <row r="1986" spans="1:12" ht="63" customHeight="1" x14ac:dyDescent="0.3">
      <c r="A1986" s="19" t="s">
        <v>73</v>
      </c>
      <c r="B1986" s="20" t="s">
        <v>74</v>
      </c>
      <c r="C1986" s="150" t="s">
        <v>75</v>
      </c>
      <c r="D1986" s="151"/>
      <c r="E1986" s="151"/>
      <c r="F1986" s="152"/>
      <c r="G1986" s="21" t="s">
        <v>17</v>
      </c>
      <c r="H1986" s="23">
        <v>12.2</v>
      </c>
      <c r="I1986" s="83"/>
      <c r="J1986" s="83">
        <f t="shared" si="281"/>
        <v>0</v>
      </c>
      <c r="K1986" s="115">
        <f t="shared" si="282"/>
        <v>0</v>
      </c>
      <c r="L1986" s="83">
        <v>8.2200000000000006</v>
      </c>
    </row>
    <row r="1987" spans="1:12" ht="63" customHeight="1" x14ac:dyDescent="0.3">
      <c r="A1987" s="19" t="s">
        <v>76</v>
      </c>
      <c r="B1987" s="20" t="s">
        <v>77</v>
      </c>
      <c r="C1987" s="150" t="s">
        <v>78</v>
      </c>
      <c r="D1987" s="151"/>
      <c r="E1987" s="151"/>
      <c r="F1987" s="152"/>
      <c r="G1987" s="21" t="s">
        <v>17</v>
      </c>
      <c r="H1987" s="23">
        <v>17</v>
      </c>
      <c r="I1987" s="83"/>
      <c r="J1987" s="83">
        <f t="shared" si="281"/>
        <v>0</v>
      </c>
      <c r="K1987" s="115">
        <f t="shared" si="282"/>
        <v>0</v>
      </c>
      <c r="L1987" s="83">
        <v>9.9600000000000009</v>
      </c>
    </row>
    <row r="1988" spans="1:12" ht="63" customHeight="1" x14ac:dyDescent="0.3">
      <c r="A1988" s="19" t="s">
        <v>79</v>
      </c>
      <c r="B1988" s="20" t="s">
        <v>80</v>
      </c>
      <c r="C1988" s="150" t="s">
        <v>78</v>
      </c>
      <c r="D1988" s="151"/>
      <c r="E1988" s="151"/>
      <c r="F1988" s="152"/>
      <c r="G1988" s="21" t="s">
        <v>17</v>
      </c>
      <c r="H1988" s="23">
        <v>17</v>
      </c>
      <c r="I1988" s="83"/>
      <c r="J1988" s="83">
        <f t="shared" si="281"/>
        <v>0</v>
      </c>
      <c r="K1988" s="115">
        <f t="shared" si="282"/>
        <v>0</v>
      </c>
      <c r="L1988" s="83">
        <v>19.79</v>
      </c>
    </row>
    <row r="1989" spans="1:12" ht="63" customHeight="1" x14ac:dyDescent="0.3">
      <c r="A1989" s="19" t="s">
        <v>81</v>
      </c>
      <c r="B1989" s="24" t="s">
        <v>82</v>
      </c>
      <c r="C1989" s="150" t="s">
        <v>83</v>
      </c>
      <c r="D1989" s="151"/>
      <c r="E1989" s="151"/>
      <c r="F1989" s="152"/>
      <c r="G1989" s="21" t="s">
        <v>17</v>
      </c>
      <c r="H1989" s="17">
        <v>16.8</v>
      </c>
      <c r="I1989" s="83"/>
      <c r="J1989" s="83">
        <f t="shared" si="281"/>
        <v>0</v>
      </c>
      <c r="K1989" s="115">
        <f t="shared" si="282"/>
        <v>0</v>
      </c>
      <c r="L1989" s="83">
        <v>12.53</v>
      </c>
    </row>
    <row r="1990" spans="1:12" ht="63" customHeight="1" x14ac:dyDescent="0.3">
      <c r="A1990" s="19" t="s">
        <v>84</v>
      </c>
      <c r="B1990" s="24" t="s">
        <v>85</v>
      </c>
      <c r="C1990" s="150" t="s">
        <v>86</v>
      </c>
      <c r="D1990" s="151"/>
      <c r="E1990" s="151"/>
      <c r="F1990" s="152"/>
      <c r="G1990" s="22" t="s">
        <v>17</v>
      </c>
      <c r="H1990" s="17">
        <v>1</v>
      </c>
      <c r="I1990" s="83"/>
      <c r="J1990" s="83">
        <f t="shared" si="281"/>
        <v>0</v>
      </c>
      <c r="K1990" s="115">
        <f t="shared" si="282"/>
        <v>0</v>
      </c>
      <c r="L1990" s="83">
        <v>27.23</v>
      </c>
    </row>
    <row r="1991" spans="1:12" ht="63" customHeight="1" x14ac:dyDescent="0.3">
      <c r="A1991" s="19" t="s">
        <v>87</v>
      </c>
      <c r="B1991" s="24" t="s">
        <v>88</v>
      </c>
      <c r="C1991" s="150" t="s">
        <v>89</v>
      </c>
      <c r="D1991" s="151"/>
      <c r="E1991" s="151"/>
      <c r="F1991" s="152"/>
      <c r="G1991" s="21" t="s">
        <v>17</v>
      </c>
      <c r="H1991" s="17">
        <v>10.199999999999999</v>
      </c>
      <c r="I1991" s="83"/>
      <c r="J1991" s="83">
        <f t="shared" si="281"/>
        <v>0</v>
      </c>
      <c r="K1991" s="115">
        <f t="shared" si="282"/>
        <v>0</v>
      </c>
      <c r="L1991" s="83">
        <v>9.83</v>
      </c>
    </row>
    <row r="1992" spans="1:12" ht="63" customHeight="1" x14ac:dyDescent="0.3">
      <c r="A1992" s="19" t="s">
        <v>90</v>
      </c>
      <c r="B1992" s="24" t="s">
        <v>91</v>
      </c>
      <c r="C1992" s="150" t="s">
        <v>92</v>
      </c>
      <c r="D1992" s="151"/>
      <c r="E1992" s="151"/>
      <c r="F1992" s="152"/>
      <c r="G1992" s="21" t="s">
        <v>17</v>
      </c>
      <c r="H1992" s="17">
        <v>5</v>
      </c>
      <c r="I1992" s="83"/>
      <c r="J1992" s="83">
        <f t="shared" si="281"/>
        <v>0</v>
      </c>
      <c r="K1992" s="115">
        <f t="shared" si="282"/>
        <v>0</v>
      </c>
      <c r="L1992" s="83">
        <v>8.92</v>
      </c>
    </row>
    <row r="1993" spans="1:12" ht="63" customHeight="1" x14ac:dyDescent="0.3">
      <c r="A1993" s="19" t="s">
        <v>93</v>
      </c>
      <c r="B1993" s="24" t="s">
        <v>94</v>
      </c>
      <c r="C1993" s="150" t="s">
        <v>95</v>
      </c>
      <c r="D1993" s="151"/>
      <c r="E1993" s="151"/>
      <c r="F1993" s="152"/>
      <c r="G1993" s="21" t="s">
        <v>17</v>
      </c>
      <c r="H1993" s="17">
        <v>11</v>
      </c>
      <c r="I1993" s="83"/>
      <c r="J1993" s="83">
        <f t="shared" si="281"/>
        <v>0</v>
      </c>
      <c r="K1993" s="115">
        <f t="shared" si="282"/>
        <v>0</v>
      </c>
      <c r="L1993" s="83">
        <v>2.88</v>
      </c>
    </row>
    <row r="1994" spans="1:12" ht="15" customHeight="1" x14ac:dyDescent="0.3">
      <c r="A1994" s="42"/>
      <c r="B1994" s="43"/>
      <c r="C1994" s="44"/>
      <c r="D1994" s="25"/>
      <c r="E1994" s="153" t="s">
        <v>96</v>
      </c>
      <c r="F1994" s="153"/>
      <c r="G1994" s="153"/>
      <c r="H1994" s="153"/>
      <c r="I1994" s="153"/>
      <c r="J1994" s="154"/>
      <c r="K1994" s="133">
        <f>SUM(K1984:K1993)</f>
        <v>0</v>
      </c>
      <c r="L1994" s="134"/>
    </row>
    <row r="1995" spans="1:12" x14ac:dyDescent="0.3">
      <c r="A1995" s="51" t="s">
        <v>97</v>
      </c>
      <c r="B1995" s="175" t="s">
        <v>98</v>
      </c>
      <c r="C1995" s="176"/>
      <c r="D1995" s="176"/>
      <c r="E1995" s="176"/>
      <c r="F1995" s="176"/>
      <c r="G1995" s="176"/>
      <c r="H1995" s="176"/>
      <c r="I1995" s="176"/>
      <c r="J1995" s="176"/>
      <c r="K1995" s="117"/>
      <c r="L1995" s="97"/>
    </row>
    <row r="1996" spans="1:12" ht="54" customHeight="1" x14ac:dyDescent="0.3">
      <c r="A1996" s="52" t="s">
        <v>99</v>
      </c>
      <c r="B1996" s="24" t="s">
        <v>100</v>
      </c>
      <c r="C1996" s="150" t="s">
        <v>101</v>
      </c>
      <c r="D1996" s="151"/>
      <c r="E1996" s="151"/>
      <c r="F1996" s="152"/>
      <c r="G1996" s="21" t="s">
        <v>17</v>
      </c>
      <c r="H1996" s="17">
        <v>88</v>
      </c>
      <c r="I1996" s="83"/>
      <c r="J1996" s="83">
        <f t="shared" ref="J1996:J1998" si="283">I1996+(I1996*21/100)</f>
        <v>0</v>
      </c>
      <c r="K1996" s="115">
        <f t="shared" ref="K1996:K1998" si="284">H1996*J1996</f>
        <v>0</v>
      </c>
      <c r="L1996" s="83">
        <v>4.79</v>
      </c>
    </row>
    <row r="1997" spans="1:12" ht="54" customHeight="1" x14ac:dyDescent="0.3">
      <c r="A1997" s="52" t="s">
        <v>102</v>
      </c>
      <c r="B1997" s="24" t="s">
        <v>103</v>
      </c>
      <c r="C1997" s="150" t="s">
        <v>104</v>
      </c>
      <c r="D1997" s="151"/>
      <c r="E1997" s="151"/>
      <c r="F1997" s="152"/>
      <c r="G1997" s="21" t="s">
        <v>17</v>
      </c>
      <c r="H1997" s="17">
        <v>2</v>
      </c>
      <c r="I1997" s="83"/>
      <c r="J1997" s="83">
        <f t="shared" si="283"/>
        <v>0</v>
      </c>
      <c r="K1997" s="115">
        <f t="shared" si="284"/>
        <v>0</v>
      </c>
      <c r="L1997" s="83">
        <v>7.43</v>
      </c>
    </row>
    <row r="1998" spans="1:12" ht="54" customHeight="1" x14ac:dyDescent="0.3">
      <c r="A1998" s="52" t="s">
        <v>105</v>
      </c>
      <c r="B1998" s="24" t="s">
        <v>106</v>
      </c>
      <c r="C1998" s="150" t="s">
        <v>107</v>
      </c>
      <c r="D1998" s="151"/>
      <c r="E1998" s="151"/>
      <c r="F1998" s="152"/>
      <c r="G1998" s="21" t="s">
        <v>17</v>
      </c>
      <c r="H1998" s="17">
        <v>10</v>
      </c>
      <c r="I1998" s="83"/>
      <c r="J1998" s="83">
        <f t="shared" si="283"/>
        <v>0</v>
      </c>
      <c r="K1998" s="115">
        <f t="shared" si="284"/>
        <v>0</v>
      </c>
      <c r="L1998" s="83">
        <v>6.19</v>
      </c>
    </row>
    <row r="1999" spans="1:12" ht="15" customHeight="1" x14ac:dyDescent="0.3">
      <c r="A1999" s="42"/>
      <c r="B1999" s="47"/>
      <c r="C1999" s="48"/>
      <c r="D1999" s="49"/>
      <c r="E1999" s="153" t="s">
        <v>108</v>
      </c>
      <c r="F1999" s="153"/>
      <c r="G1999" s="153"/>
      <c r="H1999" s="153"/>
      <c r="I1999" s="153"/>
      <c r="J1999" s="154"/>
      <c r="K1999" s="133">
        <f>SUM(K1996:K1998)</f>
        <v>0</v>
      </c>
      <c r="L1999" s="134"/>
    </row>
    <row r="2000" spans="1:12" x14ac:dyDescent="0.3">
      <c r="A2000" s="53" t="s">
        <v>109</v>
      </c>
      <c r="B2000" s="159" t="s">
        <v>110</v>
      </c>
      <c r="C2000" s="160"/>
      <c r="D2000" s="160"/>
      <c r="E2000" s="160"/>
      <c r="F2000" s="160"/>
      <c r="G2000" s="34"/>
      <c r="H2000" s="34"/>
      <c r="I2000" s="34"/>
      <c r="J2000" s="118"/>
      <c r="K2000" s="34"/>
      <c r="L2000" s="98"/>
    </row>
    <row r="2001" spans="1:12" ht="35.25" customHeight="1" x14ac:dyDescent="0.3">
      <c r="A2001" s="27" t="s">
        <v>111</v>
      </c>
      <c r="B2001" s="18" t="s">
        <v>112</v>
      </c>
      <c r="C2001" s="150" t="s">
        <v>113</v>
      </c>
      <c r="D2001" s="151"/>
      <c r="E2001" s="151"/>
      <c r="F2001" s="152"/>
      <c r="G2001" s="21" t="s">
        <v>17</v>
      </c>
      <c r="H2001" s="54">
        <v>30.8</v>
      </c>
      <c r="I2001" s="83"/>
      <c r="J2001" s="83">
        <f t="shared" ref="J2001:J2004" si="285">I2001+(I2001*21/100)</f>
        <v>0</v>
      </c>
      <c r="K2001" s="115">
        <f t="shared" ref="K2001:K2004" si="286">H2001*J2001</f>
        <v>0</v>
      </c>
      <c r="L2001" s="83">
        <v>6.57</v>
      </c>
    </row>
    <row r="2002" spans="1:12" ht="35.25" customHeight="1" x14ac:dyDescent="0.3">
      <c r="A2002" s="27" t="s">
        <v>114</v>
      </c>
      <c r="B2002" s="18" t="s">
        <v>115</v>
      </c>
      <c r="C2002" s="150" t="s">
        <v>116</v>
      </c>
      <c r="D2002" s="151"/>
      <c r="E2002" s="151"/>
      <c r="F2002" s="152"/>
      <c r="G2002" s="21" t="s">
        <v>17</v>
      </c>
      <c r="H2002" s="17">
        <v>9.5</v>
      </c>
      <c r="I2002" s="83"/>
      <c r="J2002" s="83">
        <f t="shared" si="285"/>
        <v>0</v>
      </c>
      <c r="K2002" s="115">
        <f t="shared" si="286"/>
        <v>0</v>
      </c>
      <c r="L2002" s="83">
        <v>6.01</v>
      </c>
    </row>
    <row r="2003" spans="1:12" ht="35.25" customHeight="1" x14ac:dyDescent="0.3">
      <c r="A2003" s="27" t="s">
        <v>117</v>
      </c>
      <c r="B2003" s="18" t="s">
        <v>118</v>
      </c>
      <c r="C2003" s="150" t="s">
        <v>119</v>
      </c>
      <c r="D2003" s="151"/>
      <c r="E2003" s="151"/>
      <c r="F2003" s="152"/>
      <c r="G2003" s="21" t="s">
        <v>17</v>
      </c>
      <c r="H2003" s="17">
        <v>17.399999999999999</v>
      </c>
      <c r="I2003" s="83"/>
      <c r="J2003" s="83">
        <f t="shared" si="285"/>
        <v>0</v>
      </c>
      <c r="K2003" s="115">
        <f t="shared" si="286"/>
        <v>0</v>
      </c>
      <c r="L2003" s="83">
        <v>2.88</v>
      </c>
    </row>
    <row r="2004" spans="1:12" ht="35.25" customHeight="1" x14ac:dyDescent="0.3">
      <c r="A2004" s="27" t="s">
        <v>120</v>
      </c>
      <c r="B2004" s="18" t="s">
        <v>121</v>
      </c>
      <c r="C2004" s="150" t="s">
        <v>122</v>
      </c>
      <c r="D2004" s="151"/>
      <c r="E2004" s="151"/>
      <c r="F2004" s="152"/>
      <c r="G2004" s="21" t="s">
        <v>17</v>
      </c>
      <c r="H2004" s="17">
        <v>42.3</v>
      </c>
      <c r="I2004" s="83"/>
      <c r="J2004" s="83">
        <f t="shared" si="285"/>
        <v>0</v>
      </c>
      <c r="K2004" s="115">
        <f t="shared" si="286"/>
        <v>0</v>
      </c>
      <c r="L2004" s="83">
        <v>8.18</v>
      </c>
    </row>
    <row r="2005" spans="1:12" ht="15" customHeight="1" x14ac:dyDescent="0.3">
      <c r="A2005" s="55"/>
      <c r="B2005" s="43"/>
      <c r="C2005" s="44"/>
      <c r="D2005" s="25"/>
      <c r="E2005" s="153" t="s">
        <v>123</v>
      </c>
      <c r="F2005" s="153"/>
      <c r="G2005" s="153"/>
      <c r="H2005" s="153"/>
      <c r="I2005" s="153"/>
      <c r="J2005" s="154"/>
      <c r="K2005" s="133">
        <f>SUM(K2001:K2004)</f>
        <v>0</v>
      </c>
      <c r="L2005" s="134"/>
    </row>
    <row r="2006" spans="1:12" x14ac:dyDescent="0.3">
      <c r="A2006" s="56" t="s">
        <v>124</v>
      </c>
      <c r="B2006" s="159" t="s">
        <v>125</v>
      </c>
      <c r="C2006" s="160"/>
      <c r="D2006" s="160"/>
      <c r="E2006" s="160"/>
      <c r="F2006" s="160"/>
      <c r="G2006" s="160"/>
      <c r="H2006" s="160"/>
      <c r="I2006" s="160"/>
      <c r="J2006" s="160"/>
      <c r="K2006" s="160"/>
      <c r="L2006" s="96"/>
    </row>
    <row r="2007" spans="1:12" ht="41.25" customHeight="1" x14ac:dyDescent="0.3">
      <c r="A2007" s="27" t="s">
        <v>126</v>
      </c>
      <c r="B2007" s="29" t="s">
        <v>127</v>
      </c>
      <c r="C2007" s="150" t="s">
        <v>128</v>
      </c>
      <c r="D2007" s="151"/>
      <c r="E2007" s="151"/>
      <c r="F2007" s="152"/>
      <c r="G2007" s="21" t="s">
        <v>39</v>
      </c>
      <c r="H2007" s="17">
        <v>65.3</v>
      </c>
      <c r="I2007" s="83"/>
      <c r="J2007" s="83">
        <f t="shared" ref="J2007:J2008" si="287">I2007+(I2007*21/100)</f>
        <v>0</v>
      </c>
      <c r="K2007" s="115">
        <f t="shared" ref="K2007:K2008" si="288">H2007*J2007</f>
        <v>0</v>
      </c>
      <c r="L2007" s="83">
        <v>1.27</v>
      </c>
    </row>
    <row r="2008" spans="1:12" ht="41.25" customHeight="1" x14ac:dyDescent="0.3">
      <c r="A2008" s="27" t="s">
        <v>129</v>
      </c>
      <c r="B2008" s="29" t="s">
        <v>130</v>
      </c>
      <c r="C2008" s="150" t="s">
        <v>131</v>
      </c>
      <c r="D2008" s="151"/>
      <c r="E2008" s="151"/>
      <c r="F2008" s="152"/>
      <c r="G2008" s="21" t="s">
        <v>17</v>
      </c>
      <c r="H2008" s="17">
        <v>34.700000000000003</v>
      </c>
      <c r="I2008" s="83"/>
      <c r="J2008" s="83">
        <f t="shared" si="287"/>
        <v>0</v>
      </c>
      <c r="K2008" s="115">
        <f t="shared" si="288"/>
        <v>0</v>
      </c>
      <c r="L2008" s="83">
        <v>2.39</v>
      </c>
    </row>
    <row r="2009" spans="1:12" ht="15" customHeight="1" x14ac:dyDescent="0.3">
      <c r="A2009" s="57"/>
      <c r="B2009" s="47"/>
      <c r="C2009" s="48"/>
      <c r="D2009" s="49"/>
      <c r="E2009" s="153" t="s">
        <v>132</v>
      </c>
      <c r="F2009" s="153"/>
      <c r="G2009" s="153"/>
      <c r="H2009" s="153"/>
      <c r="I2009" s="153"/>
      <c r="J2009" s="154"/>
      <c r="K2009" s="133">
        <f>SUM(K2007:K2008)</f>
        <v>0</v>
      </c>
      <c r="L2009" s="134"/>
    </row>
    <row r="2010" spans="1:12" x14ac:dyDescent="0.3">
      <c r="A2010" s="53" t="s">
        <v>133</v>
      </c>
      <c r="B2010" s="159" t="s">
        <v>134</v>
      </c>
      <c r="C2010" s="160"/>
      <c r="D2010" s="160"/>
      <c r="E2010" s="160"/>
      <c r="F2010" s="160"/>
      <c r="G2010" s="160"/>
      <c r="H2010" s="160"/>
      <c r="I2010" s="160"/>
      <c r="J2010" s="160"/>
      <c r="K2010" s="160"/>
      <c r="L2010" s="96"/>
    </row>
    <row r="2011" spans="1:12" ht="48.75" customHeight="1" x14ac:dyDescent="0.3">
      <c r="A2011" s="27" t="s">
        <v>135</v>
      </c>
      <c r="B2011" s="29" t="s">
        <v>136</v>
      </c>
      <c r="C2011" s="150" t="s">
        <v>137</v>
      </c>
      <c r="D2011" s="151"/>
      <c r="E2011" s="151"/>
      <c r="F2011" s="152"/>
      <c r="G2011" s="21" t="s">
        <v>17</v>
      </c>
      <c r="H2011" s="17">
        <v>42.6</v>
      </c>
      <c r="I2011" s="83"/>
      <c r="J2011" s="83">
        <f t="shared" ref="J2011:J2013" si="289">I2011+(I2011*21/100)</f>
        <v>0</v>
      </c>
      <c r="K2011" s="115">
        <f t="shared" ref="K2011:K2013" si="290">H2011*J2011</f>
        <v>0</v>
      </c>
      <c r="L2011" s="83">
        <v>2.06</v>
      </c>
    </row>
    <row r="2012" spans="1:12" ht="48.75" customHeight="1" x14ac:dyDescent="0.3">
      <c r="A2012" s="27" t="s">
        <v>138</v>
      </c>
      <c r="B2012" s="29" t="s">
        <v>139</v>
      </c>
      <c r="C2012" s="150" t="s">
        <v>140</v>
      </c>
      <c r="D2012" s="151"/>
      <c r="E2012" s="151"/>
      <c r="F2012" s="152"/>
      <c r="G2012" s="21" t="s">
        <v>17</v>
      </c>
      <c r="H2012" s="17">
        <v>3.7</v>
      </c>
      <c r="I2012" s="83"/>
      <c r="J2012" s="83">
        <f t="shared" si="289"/>
        <v>0</v>
      </c>
      <c r="K2012" s="115">
        <f t="shared" si="290"/>
        <v>0</v>
      </c>
      <c r="L2012" s="83">
        <v>4.95</v>
      </c>
    </row>
    <row r="2013" spans="1:12" ht="48.75" customHeight="1" x14ac:dyDescent="0.3">
      <c r="A2013" s="27" t="s">
        <v>141</v>
      </c>
      <c r="B2013" s="24" t="s">
        <v>142</v>
      </c>
      <c r="C2013" s="150" t="s">
        <v>143</v>
      </c>
      <c r="D2013" s="151"/>
      <c r="E2013" s="151"/>
      <c r="F2013" s="152"/>
      <c r="G2013" s="21" t="s">
        <v>17</v>
      </c>
      <c r="H2013" s="17">
        <v>53.7</v>
      </c>
      <c r="I2013" s="83"/>
      <c r="J2013" s="83">
        <f t="shared" si="289"/>
        <v>0</v>
      </c>
      <c r="K2013" s="115">
        <f t="shared" si="290"/>
        <v>0</v>
      </c>
      <c r="L2013" s="83">
        <v>31.04</v>
      </c>
    </row>
    <row r="2014" spans="1:12" ht="15" customHeight="1" x14ac:dyDescent="0.3">
      <c r="A2014" s="58"/>
      <c r="B2014" s="59"/>
      <c r="C2014" s="60"/>
      <c r="D2014" s="61"/>
      <c r="E2014" s="153" t="s">
        <v>144</v>
      </c>
      <c r="F2014" s="153"/>
      <c r="G2014" s="153"/>
      <c r="H2014" s="153"/>
      <c r="I2014" s="153"/>
      <c r="J2014" s="154"/>
      <c r="K2014" s="137">
        <f>SUM(K2011:K2013)</f>
        <v>0</v>
      </c>
      <c r="L2014" s="138"/>
    </row>
    <row r="2015" spans="1:12" x14ac:dyDescent="0.3">
      <c r="A2015" s="62" t="s">
        <v>145</v>
      </c>
      <c r="B2015" s="173" t="s">
        <v>146</v>
      </c>
      <c r="C2015" s="174"/>
      <c r="D2015" s="174"/>
      <c r="E2015" s="30" t="s">
        <v>147</v>
      </c>
      <c r="F2015" s="30"/>
      <c r="G2015" s="63"/>
      <c r="H2015" s="63"/>
      <c r="I2015" s="63"/>
      <c r="J2015" s="119"/>
      <c r="K2015" s="64"/>
      <c r="L2015" s="99"/>
    </row>
    <row r="2016" spans="1:12" ht="36.75" customHeight="1" x14ac:dyDescent="0.3">
      <c r="A2016" s="52" t="s">
        <v>148</v>
      </c>
      <c r="B2016" s="29" t="s">
        <v>149</v>
      </c>
      <c r="C2016" s="150" t="s">
        <v>150</v>
      </c>
      <c r="D2016" s="151"/>
      <c r="E2016" s="151"/>
      <c r="F2016" s="152"/>
      <c r="G2016" s="21" t="s">
        <v>39</v>
      </c>
      <c r="H2016" s="17">
        <v>19.2</v>
      </c>
      <c r="I2016" s="83"/>
      <c r="J2016" s="83">
        <f t="shared" ref="J2016:J2019" si="291">I2016+(I2016*21/100)</f>
        <v>0</v>
      </c>
      <c r="K2016" s="115">
        <f t="shared" ref="K2016:K2019" si="292">H2016*J2016</f>
        <v>0</v>
      </c>
      <c r="L2016" s="83">
        <v>1.94</v>
      </c>
    </row>
    <row r="2017" spans="1:12" ht="36.75" customHeight="1" x14ac:dyDescent="0.3">
      <c r="A2017" s="52" t="s">
        <v>151</v>
      </c>
      <c r="B2017" s="24" t="s">
        <v>152</v>
      </c>
      <c r="C2017" s="150" t="s">
        <v>153</v>
      </c>
      <c r="D2017" s="151"/>
      <c r="E2017" s="151"/>
      <c r="F2017" s="152"/>
      <c r="G2017" s="21" t="s">
        <v>39</v>
      </c>
      <c r="H2017" s="17">
        <v>37.299999999999997</v>
      </c>
      <c r="I2017" s="83"/>
      <c r="J2017" s="83">
        <f t="shared" si="291"/>
        <v>0</v>
      </c>
      <c r="K2017" s="115">
        <f t="shared" si="292"/>
        <v>0</v>
      </c>
      <c r="L2017" s="83">
        <v>1.8</v>
      </c>
    </row>
    <row r="2018" spans="1:12" ht="36.75" customHeight="1" x14ac:dyDescent="0.3">
      <c r="A2018" s="52" t="s">
        <v>154</v>
      </c>
      <c r="B2018" s="29" t="s">
        <v>155</v>
      </c>
      <c r="C2018" s="150" t="s">
        <v>156</v>
      </c>
      <c r="D2018" s="151"/>
      <c r="E2018" s="151"/>
      <c r="F2018" s="152"/>
      <c r="G2018" s="21" t="s">
        <v>39</v>
      </c>
      <c r="H2018" s="17">
        <v>26.9</v>
      </c>
      <c r="I2018" s="83"/>
      <c r="J2018" s="83">
        <f t="shared" si="291"/>
        <v>0</v>
      </c>
      <c r="K2018" s="115">
        <f t="shared" si="292"/>
        <v>0</v>
      </c>
      <c r="L2018" s="83">
        <v>0.62</v>
      </c>
    </row>
    <row r="2019" spans="1:12" ht="36.75" customHeight="1" x14ac:dyDescent="0.3">
      <c r="A2019" s="52" t="s">
        <v>157</v>
      </c>
      <c r="B2019" s="29" t="s">
        <v>158</v>
      </c>
      <c r="C2019" s="150" t="s">
        <v>159</v>
      </c>
      <c r="D2019" s="151"/>
      <c r="E2019" s="151"/>
      <c r="F2019" s="152"/>
      <c r="G2019" s="21" t="s">
        <v>39</v>
      </c>
      <c r="H2019" s="17">
        <v>16.600000000000001</v>
      </c>
      <c r="I2019" s="83"/>
      <c r="J2019" s="83">
        <f t="shared" si="291"/>
        <v>0</v>
      </c>
      <c r="K2019" s="115">
        <f t="shared" si="292"/>
        <v>0</v>
      </c>
      <c r="L2019" s="83">
        <v>1.4</v>
      </c>
    </row>
    <row r="2020" spans="1:12" ht="15" customHeight="1" x14ac:dyDescent="0.3">
      <c r="A2020" s="65"/>
      <c r="B2020" s="63"/>
      <c r="C2020" s="30"/>
      <c r="D2020" s="25"/>
      <c r="E2020" s="153" t="s">
        <v>160</v>
      </c>
      <c r="F2020" s="153"/>
      <c r="G2020" s="153"/>
      <c r="H2020" s="153"/>
      <c r="I2020" s="153"/>
      <c r="J2020" s="154"/>
      <c r="K2020" s="133">
        <f>SUM(K2016:K2019)</f>
        <v>0</v>
      </c>
      <c r="L2020" s="134"/>
    </row>
    <row r="2021" spans="1:12" x14ac:dyDescent="0.3">
      <c r="A2021" s="33" t="s">
        <v>161</v>
      </c>
      <c r="B2021" s="159" t="s">
        <v>162</v>
      </c>
      <c r="C2021" s="160"/>
      <c r="D2021" s="160"/>
      <c r="E2021" s="160"/>
      <c r="F2021" s="160"/>
      <c r="G2021" s="160"/>
      <c r="H2021" s="160"/>
      <c r="I2021" s="160"/>
      <c r="J2021" s="160"/>
      <c r="K2021" s="160"/>
      <c r="L2021" s="96"/>
    </row>
    <row r="2022" spans="1:12" ht="44.25" customHeight="1" x14ac:dyDescent="0.3">
      <c r="A2022" s="27" t="s">
        <v>163</v>
      </c>
      <c r="B2022" s="24" t="s">
        <v>164</v>
      </c>
      <c r="C2022" s="150" t="s">
        <v>165</v>
      </c>
      <c r="D2022" s="151"/>
      <c r="E2022" s="151"/>
      <c r="F2022" s="152"/>
      <c r="G2022" s="21" t="s">
        <v>17</v>
      </c>
      <c r="H2022" s="17">
        <v>32.1</v>
      </c>
      <c r="I2022" s="83"/>
      <c r="J2022" s="83">
        <f t="shared" ref="J2022:J2025" si="293">I2022+(I2022*21/100)</f>
        <v>0</v>
      </c>
      <c r="K2022" s="115">
        <f t="shared" ref="K2022:K2025" si="294">H2022*J2022</f>
        <v>0</v>
      </c>
      <c r="L2022" s="83">
        <v>3.21</v>
      </c>
    </row>
    <row r="2023" spans="1:12" ht="44.25" customHeight="1" x14ac:dyDescent="0.3">
      <c r="A2023" s="27" t="s">
        <v>166</v>
      </c>
      <c r="B2023" s="24" t="s">
        <v>167</v>
      </c>
      <c r="C2023" s="150" t="s">
        <v>168</v>
      </c>
      <c r="D2023" s="151"/>
      <c r="E2023" s="151"/>
      <c r="F2023" s="152"/>
      <c r="G2023" s="21" t="s">
        <v>17</v>
      </c>
      <c r="H2023" s="17">
        <v>4.5999999999999996</v>
      </c>
      <c r="I2023" s="83"/>
      <c r="J2023" s="83">
        <f t="shared" si="293"/>
        <v>0</v>
      </c>
      <c r="K2023" s="115">
        <f t="shared" si="294"/>
        <v>0</v>
      </c>
      <c r="L2023" s="83">
        <v>3.3</v>
      </c>
    </row>
    <row r="2024" spans="1:12" ht="44.25" customHeight="1" x14ac:dyDescent="0.3">
      <c r="A2024" s="27" t="s">
        <v>169</v>
      </c>
      <c r="B2024" s="24" t="s">
        <v>170</v>
      </c>
      <c r="C2024" s="150" t="s">
        <v>171</v>
      </c>
      <c r="D2024" s="151"/>
      <c r="E2024" s="151"/>
      <c r="F2024" s="152"/>
      <c r="G2024" s="21" t="s">
        <v>17</v>
      </c>
      <c r="H2024" s="17">
        <v>8.3000000000000007</v>
      </c>
      <c r="I2024" s="83"/>
      <c r="J2024" s="83">
        <f t="shared" si="293"/>
        <v>0</v>
      </c>
      <c r="K2024" s="115">
        <f t="shared" si="294"/>
        <v>0</v>
      </c>
      <c r="L2024" s="83">
        <v>1.81</v>
      </c>
    </row>
    <row r="2025" spans="1:12" ht="44.25" customHeight="1" x14ac:dyDescent="0.3">
      <c r="A2025" s="27" t="s">
        <v>172</v>
      </c>
      <c r="B2025" s="29" t="s">
        <v>173</v>
      </c>
      <c r="C2025" s="150" t="s">
        <v>174</v>
      </c>
      <c r="D2025" s="151"/>
      <c r="E2025" s="151"/>
      <c r="F2025" s="152"/>
      <c r="G2025" s="21" t="s">
        <v>17</v>
      </c>
      <c r="H2025" s="17">
        <v>55</v>
      </c>
      <c r="I2025" s="83"/>
      <c r="J2025" s="83">
        <f t="shared" si="293"/>
        <v>0</v>
      </c>
      <c r="K2025" s="115">
        <f t="shared" si="294"/>
        <v>0</v>
      </c>
      <c r="L2025" s="83">
        <v>1.31</v>
      </c>
    </row>
    <row r="2026" spans="1:12" ht="15" customHeight="1" x14ac:dyDescent="0.3">
      <c r="A2026" s="58"/>
      <c r="B2026" s="64"/>
      <c r="C2026" s="66"/>
      <c r="D2026" s="25"/>
      <c r="E2026" s="153" t="s">
        <v>175</v>
      </c>
      <c r="F2026" s="153"/>
      <c r="G2026" s="153"/>
      <c r="H2026" s="153"/>
      <c r="I2026" s="153"/>
      <c r="J2026" s="154"/>
      <c r="K2026" s="133">
        <f>SUM(K2022:K2025)</f>
        <v>0</v>
      </c>
      <c r="L2026" s="134"/>
    </row>
    <row r="2027" spans="1:12" x14ac:dyDescent="0.3">
      <c r="A2027" s="33" t="s">
        <v>176</v>
      </c>
      <c r="B2027" s="159" t="s">
        <v>177</v>
      </c>
      <c r="C2027" s="160"/>
      <c r="D2027" s="160"/>
      <c r="E2027" s="160"/>
      <c r="F2027" s="160"/>
      <c r="G2027" s="160"/>
      <c r="H2027" s="160"/>
      <c r="I2027" s="160"/>
      <c r="J2027" s="160"/>
      <c r="K2027" s="160"/>
      <c r="L2027" s="96"/>
    </row>
    <row r="2028" spans="1:12" ht="38.25" customHeight="1" x14ac:dyDescent="0.3">
      <c r="A2028" s="27" t="s">
        <v>178</v>
      </c>
      <c r="B2028" s="31" t="s">
        <v>179</v>
      </c>
      <c r="C2028" s="161" t="s">
        <v>180</v>
      </c>
      <c r="D2028" s="162"/>
      <c r="E2028" s="162"/>
      <c r="F2028" s="163"/>
      <c r="G2028" s="21" t="s">
        <v>17</v>
      </c>
      <c r="H2028" s="17">
        <v>14.7</v>
      </c>
      <c r="I2028" s="83"/>
      <c r="J2028" s="83">
        <f t="shared" ref="J2028:J2030" si="295">I2028+(I2028*21/100)</f>
        <v>0</v>
      </c>
      <c r="K2028" s="115">
        <f t="shared" ref="K2028:K2030" si="296">H2028*J2028</f>
        <v>0</v>
      </c>
      <c r="L2028" s="83">
        <v>8.85</v>
      </c>
    </row>
    <row r="2029" spans="1:12" ht="38.25" customHeight="1" x14ac:dyDescent="0.3">
      <c r="A2029" s="27" t="s">
        <v>181</v>
      </c>
      <c r="B2029" s="29" t="s">
        <v>182</v>
      </c>
      <c r="C2029" s="161" t="s">
        <v>183</v>
      </c>
      <c r="D2029" s="162"/>
      <c r="E2029" s="162"/>
      <c r="F2029" s="163"/>
      <c r="G2029" s="21" t="s">
        <v>17</v>
      </c>
      <c r="H2029" s="17">
        <v>11.8</v>
      </c>
      <c r="I2029" s="83"/>
      <c r="J2029" s="83">
        <f t="shared" si="295"/>
        <v>0</v>
      </c>
      <c r="K2029" s="115">
        <f t="shared" si="296"/>
        <v>0</v>
      </c>
      <c r="L2029" s="83">
        <v>1.31</v>
      </c>
    </row>
    <row r="2030" spans="1:12" ht="38.25" customHeight="1" x14ac:dyDescent="0.3">
      <c r="A2030" s="27" t="s">
        <v>184</v>
      </c>
      <c r="B2030" s="29" t="s">
        <v>185</v>
      </c>
      <c r="C2030" s="161" t="s">
        <v>186</v>
      </c>
      <c r="D2030" s="162"/>
      <c r="E2030" s="162"/>
      <c r="F2030" s="163"/>
      <c r="G2030" s="21" t="s">
        <v>17</v>
      </c>
      <c r="H2030" s="17">
        <v>73.5</v>
      </c>
      <c r="I2030" s="83"/>
      <c r="J2030" s="83">
        <f t="shared" si="295"/>
        <v>0</v>
      </c>
      <c r="K2030" s="115">
        <f t="shared" si="296"/>
        <v>0</v>
      </c>
      <c r="L2030" s="83">
        <v>7.06</v>
      </c>
    </row>
    <row r="2031" spans="1:12" ht="15" customHeight="1" x14ac:dyDescent="0.3">
      <c r="A2031" s="58"/>
      <c r="B2031" s="59"/>
      <c r="C2031" s="60"/>
      <c r="D2031" s="49"/>
      <c r="E2031" s="153" t="s">
        <v>187</v>
      </c>
      <c r="F2031" s="153"/>
      <c r="G2031" s="153"/>
      <c r="H2031" s="153"/>
      <c r="I2031" s="153"/>
      <c r="J2031" s="154"/>
      <c r="K2031" s="133">
        <f>SUM(K2028:K2030)</f>
        <v>0</v>
      </c>
      <c r="L2031" s="134"/>
    </row>
    <row r="2032" spans="1:12" x14ac:dyDescent="0.3">
      <c r="A2032" s="33" t="s">
        <v>188</v>
      </c>
      <c r="B2032" s="159" t="s">
        <v>189</v>
      </c>
      <c r="C2032" s="160"/>
      <c r="D2032" s="160"/>
      <c r="E2032" s="160"/>
      <c r="F2032" s="160"/>
      <c r="G2032" s="160"/>
      <c r="H2032" s="160"/>
      <c r="I2032" s="160"/>
      <c r="J2032" s="160"/>
      <c r="K2032" s="160"/>
      <c r="L2032" s="96"/>
    </row>
    <row r="2033" spans="1:12" ht="48" customHeight="1" x14ac:dyDescent="0.3">
      <c r="A2033" s="32" t="s">
        <v>190</v>
      </c>
      <c r="B2033" s="29" t="s">
        <v>191</v>
      </c>
      <c r="C2033" s="150" t="s">
        <v>192</v>
      </c>
      <c r="D2033" s="151"/>
      <c r="E2033" s="151"/>
      <c r="F2033" s="152"/>
      <c r="G2033" s="21" t="s">
        <v>17</v>
      </c>
      <c r="H2033" s="17">
        <v>20</v>
      </c>
      <c r="I2033" s="83"/>
      <c r="J2033" s="83">
        <f t="shared" ref="J2033:J2036" si="297">I2033+(I2033*21/100)</f>
        <v>0</v>
      </c>
      <c r="K2033" s="115">
        <f t="shared" ref="K2033:K2036" si="298">H2033*J2033</f>
        <v>0</v>
      </c>
      <c r="L2033" s="83">
        <v>2.14</v>
      </c>
    </row>
    <row r="2034" spans="1:12" ht="48" customHeight="1" x14ac:dyDescent="0.3">
      <c r="A2034" s="32" t="s">
        <v>193</v>
      </c>
      <c r="B2034" s="29" t="s">
        <v>194</v>
      </c>
      <c r="C2034" s="150" t="s">
        <v>195</v>
      </c>
      <c r="D2034" s="151"/>
      <c r="E2034" s="151"/>
      <c r="F2034" s="152"/>
      <c r="G2034" s="21" t="s">
        <v>17</v>
      </c>
      <c r="H2034" s="17">
        <v>31.5</v>
      </c>
      <c r="I2034" s="83"/>
      <c r="J2034" s="83">
        <f t="shared" si="297"/>
        <v>0</v>
      </c>
      <c r="K2034" s="115">
        <f t="shared" si="298"/>
        <v>0</v>
      </c>
      <c r="L2034" s="83">
        <v>3.12</v>
      </c>
    </row>
    <row r="2035" spans="1:12" ht="48" customHeight="1" x14ac:dyDescent="0.3">
      <c r="A2035" s="32" t="s">
        <v>196</v>
      </c>
      <c r="B2035" s="29" t="s">
        <v>197</v>
      </c>
      <c r="C2035" s="150" t="s">
        <v>198</v>
      </c>
      <c r="D2035" s="151"/>
      <c r="E2035" s="151"/>
      <c r="F2035" s="152"/>
      <c r="G2035" s="21" t="s">
        <v>17</v>
      </c>
      <c r="H2035" s="17">
        <v>30.5</v>
      </c>
      <c r="I2035" s="83"/>
      <c r="J2035" s="83">
        <f t="shared" si="297"/>
        <v>0</v>
      </c>
      <c r="K2035" s="115">
        <f t="shared" si="298"/>
        <v>0</v>
      </c>
      <c r="L2035" s="83">
        <v>2.46</v>
      </c>
    </row>
    <row r="2036" spans="1:12" ht="48" customHeight="1" x14ac:dyDescent="0.3">
      <c r="A2036" s="32" t="s">
        <v>199</v>
      </c>
      <c r="B2036" s="29" t="s">
        <v>200</v>
      </c>
      <c r="C2036" s="164" t="s">
        <v>201</v>
      </c>
      <c r="D2036" s="165"/>
      <c r="E2036" s="165"/>
      <c r="F2036" s="166"/>
      <c r="G2036" s="21" t="s">
        <v>17</v>
      </c>
      <c r="H2036" s="17">
        <v>18</v>
      </c>
      <c r="I2036" s="83"/>
      <c r="J2036" s="83">
        <f t="shared" si="297"/>
        <v>0</v>
      </c>
      <c r="K2036" s="115">
        <f t="shared" si="298"/>
        <v>0</v>
      </c>
      <c r="L2036" s="83">
        <v>2.46</v>
      </c>
    </row>
    <row r="2037" spans="1:12" ht="15" customHeight="1" x14ac:dyDescent="0.3">
      <c r="A2037" s="67"/>
      <c r="B2037" s="64"/>
      <c r="C2037" s="66"/>
      <c r="D2037" s="25"/>
      <c r="E2037" s="153" t="s">
        <v>202</v>
      </c>
      <c r="F2037" s="153"/>
      <c r="G2037" s="153"/>
      <c r="H2037" s="153"/>
      <c r="I2037" s="153"/>
      <c r="J2037" s="154"/>
      <c r="K2037" s="133">
        <f>SUM(K2033:K2036)</f>
        <v>0</v>
      </c>
      <c r="L2037" s="134"/>
    </row>
    <row r="2038" spans="1:12" x14ac:dyDescent="0.3">
      <c r="A2038" s="62" t="s">
        <v>203</v>
      </c>
      <c r="B2038" s="159" t="s">
        <v>204</v>
      </c>
      <c r="C2038" s="160"/>
      <c r="D2038" s="160"/>
      <c r="E2038" s="160"/>
      <c r="F2038" s="160"/>
      <c r="G2038" s="160"/>
      <c r="H2038" s="160"/>
      <c r="I2038" s="160"/>
      <c r="J2038" s="160"/>
      <c r="K2038" s="160"/>
      <c r="L2038" s="96"/>
    </row>
    <row r="2039" spans="1:12" ht="37.5" customHeight="1" x14ac:dyDescent="0.3">
      <c r="A2039" s="32" t="s">
        <v>205</v>
      </c>
      <c r="B2039" s="29" t="s">
        <v>206</v>
      </c>
      <c r="C2039" s="150" t="s">
        <v>207</v>
      </c>
      <c r="D2039" s="151"/>
      <c r="E2039" s="151"/>
      <c r="F2039" s="152"/>
      <c r="G2039" s="21" t="s">
        <v>39</v>
      </c>
      <c r="H2039" s="17">
        <v>21.1</v>
      </c>
      <c r="I2039" s="83"/>
      <c r="J2039" s="83">
        <f t="shared" ref="J2039:J2043" si="299">I2039+(I2039*21/100)</f>
        <v>0</v>
      </c>
      <c r="K2039" s="115">
        <f t="shared" ref="K2039:K2043" si="300">H2039*J2039</f>
        <v>0</v>
      </c>
      <c r="L2039" s="83">
        <v>1.56</v>
      </c>
    </row>
    <row r="2040" spans="1:12" ht="34.5" customHeight="1" x14ac:dyDescent="0.3">
      <c r="A2040" s="32" t="s">
        <v>208</v>
      </c>
      <c r="B2040" s="29" t="s">
        <v>209</v>
      </c>
      <c r="C2040" s="150" t="s">
        <v>210</v>
      </c>
      <c r="D2040" s="151"/>
      <c r="E2040" s="151"/>
      <c r="F2040" s="152"/>
      <c r="G2040" s="21" t="s">
        <v>17</v>
      </c>
      <c r="H2040" s="17">
        <v>25.2</v>
      </c>
      <c r="I2040" s="83"/>
      <c r="J2040" s="83">
        <f t="shared" si="299"/>
        <v>0</v>
      </c>
      <c r="K2040" s="115">
        <f t="shared" si="300"/>
        <v>0</v>
      </c>
      <c r="L2040" s="83">
        <v>2.14</v>
      </c>
    </row>
    <row r="2041" spans="1:12" ht="34.5" customHeight="1" x14ac:dyDescent="0.3">
      <c r="A2041" s="32" t="s">
        <v>211</v>
      </c>
      <c r="B2041" s="29" t="s">
        <v>212</v>
      </c>
      <c r="C2041" s="150" t="s">
        <v>213</v>
      </c>
      <c r="D2041" s="151"/>
      <c r="E2041" s="151"/>
      <c r="F2041" s="152"/>
      <c r="G2041" s="21" t="s">
        <v>39</v>
      </c>
      <c r="H2041" s="17">
        <v>19.3</v>
      </c>
      <c r="I2041" s="83"/>
      <c r="J2041" s="83">
        <f t="shared" si="299"/>
        <v>0</v>
      </c>
      <c r="K2041" s="115">
        <f t="shared" si="300"/>
        <v>0</v>
      </c>
      <c r="L2041" s="83">
        <v>2.69</v>
      </c>
    </row>
    <row r="2042" spans="1:12" ht="27" customHeight="1" x14ac:dyDescent="0.3">
      <c r="A2042" s="32" t="s">
        <v>214</v>
      </c>
      <c r="B2042" s="29" t="s">
        <v>215</v>
      </c>
      <c r="C2042" s="150" t="s">
        <v>216</v>
      </c>
      <c r="D2042" s="151"/>
      <c r="E2042" s="151"/>
      <c r="F2042" s="152"/>
      <c r="G2042" s="21" t="s">
        <v>39</v>
      </c>
      <c r="H2042" s="17">
        <v>19.3</v>
      </c>
      <c r="I2042" s="83"/>
      <c r="J2042" s="83">
        <f t="shared" si="299"/>
        <v>0</v>
      </c>
      <c r="K2042" s="115">
        <f t="shared" si="300"/>
        <v>0</v>
      </c>
      <c r="L2042" s="83">
        <v>3.05</v>
      </c>
    </row>
    <row r="2043" spans="1:12" ht="24.75" customHeight="1" x14ac:dyDescent="0.3">
      <c r="A2043" s="32" t="s">
        <v>217</v>
      </c>
      <c r="B2043" s="24" t="s">
        <v>218</v>
      </c>
      <c r="C2043" s="150" t="s">
        <v>219</v>
      </c>
      <c r="D2043" s="151"/>
      <c r="E2043" s="151"/>
      <c r="F2043" s="152"/>
      <c r="G2043" s="21" t="s">
        <v>39</v>
      </c>
      <c r="H2043" s="17">
        <v>15.1</v>
      </c>
      <c r="I2043" s="83"/>
      <c r="J2043" s="83">
        <f t="shared" si="299"/>
        <v>0</v>
      </c>
      <c r="K2043" s="115">
        <f t="shared" si="300"/>
        <v>0</v>
      </c>
      <c r="L2043" s="83">
        <v>2.88</v>
      </c>
    </row>
    <row r="2044" spans="1:12" ht="15" customHeight="1" x14ac:dyDescent="0.3">
      <c r="A2044" s="67"/>
      <c r="B2044" s="64"/>
      <c r="C2044" s="66"/>
      <c r="D2044" s="25"/>
      <c r="E2044" s="153" t="s">
        <v>220</v>
      </c>
      <c r="F2044" s="153"/>
      <c r="G2044" s="153"/>
      <c r="H2044" s="153"/>
      <c r="I2044" s="153"/>
      <c r="J2044" s="154"/>
      <c r="K2044" s="133">
        <f>SUM(K2039:K2043)</f>
        <v>0</v>
      </c>
      <c r="L2044" s="134"/>
    </row>
    <row r="2045" spans="1:12" x14ac:dyDescent="0.3">
      <c r="A2045" s="33" t="s">
        <v>221</v>
      </c>
      <c r="B2045" s="159" t="s">
        <v>222</v>
      </c>
      <c r="C2045" s="160"/>
      <c r="D2045" s="160"/>
      <c r="E2045" s="160"/>
      <c r="F2045" s="160"/>
      <c r="G2045" s="160"/>
      <c r="H2045" s="160"/>
      <c r="I2045" s="160"/>
      <c r="J2045" s="160"/>
      <c r="K2045" s="160"/>
      <c r="L2045" s="96"/>
    </row>
    <row r="2046" spans="1:12" ht="15" customHeight="1" x14ac:dyDescent="0.3">
      <c r="A2046" s="32" t="s">
        <v>223</v>
      </c>
      <c r="B2046" s="29" t="s">
        <v>222</v>
      </c>
      <c r="C2046" s="150" t="s">
        <v>224</v>
      </c>
      <c r="D2046" s="151"/>
      <c r="E2046" s="151"/>
      <c r="F2046" s="152"/>
      <c r="G2046" s="21" t="s">
        <v>225</v>
      </c>
      <c r="H2046" s="17">
        <v>100</v>
      </c>
      <c r="I2046" s="17"/>
      <c r="J2046" s="116"/>
      <c r="K2046" s="115">
        <f t="shared" ref="K2046" si="301">H2046*J2046</f>
        <v>0</v>
      </c>
      <c r="L2046" s="83">
        <v>2.4</v>
      </c>
    </row>
    <row r="2047" spans="1:12" ht="15" customHeight="1" x14ac:dyDescent="0.3">
      <c r="A2047" s="67"/>
      <c r="B2047" s="64"/>
      <c r="C2047" s="66"/>
      <c r="D2047" s="25"/>
      <c r="E2047" s="153" t="s">
        <v>226</v>
      </c>
      <c r="F2047" s="153"/>
      <c r="G2047" s="153"/>
      <c r="H2047" s="153"/>
      <c r="I2047" s="153"/>
      <c r="J2047" s="154"/>
      <c r="K2047" s="133">
        <f>SUM(K2046)</f>
        <v>0</v>
      </c>
      <c r="L2047" s="134"/>
    </row>
    <row r="2048" spans="1:12" x14ac:dyDescent="0.3">
      <c r="A2048" s="33" t="s">
        <v>227</v>
      </c>
      <c r="B2048" s="159" t="s">
        <v>228</v>
      </c>
      <c r="C2048" s="160"/>
      <c r="D2048" s="160"/>
      <c r="E2048" s="160"/>
      <c r="F2048" s="160"/>
      <c r="G2048" s="160"/>
      <c r="H2048" s="160"/>
      <c r="I2048" s="160"/>
      <c r="J2048" s="160"/>
      <c r="K2048" s="160"/>
      <c r="L2048" s="96"/>
    </row>
    <row r="2049" spans="1:12" ht="49.5" customHeight="1" x14ac:dyDescent="0.3">
      <c r="A2049" s="32" t="s">
        <v>229</v>
      </c>
      <c r="B2049" s="29" t="s">
        <v>230</v>
      </c>
      <c r="C2049" s="150" t="s">
        <v>231</v>
      </c>
      <c r="D2049" s="151"/>
      <c r="E2049" s="151"/>
      <c r="F2049" s="152"/>
      <c r="G2049" s="21" t="s">
        <v>17</v>
      </c>
      <c r="H2049" s="17">
        <v>17.600000000000001</v>
      </c>
      <c r="I2049" s="83"/>
      <c r="J2049" s="83">
        <f t="shared" ref="J2049:J2069" si="302">I2049+(I2049*21/100)</f>
        <v>0</v>
      </c>
      <c r="K2049" s="115">
        <f t="shared" ref="K2049:K2069" si="303">H2049*J2049</f>
        <v>0</v>
      </c>
      <c r="L2049" s="83">
        <v>1.1499999999999999</v>
      </c>
    </row>
    <row r="2050" spans="1:12" ht="49.5" customHeight="1" x14ac:dyDescent="0.3">
      <c r="A2050" s="32" t="s">
        <v>232</v>
      </c>
      <c r="B2050" s="29" t="s">
        <v>233</v>
      </c>
      <c r="C2050" s="150" t="s">
        <v>234</v>
      </c>
      <c r="D2050" s="151"/>
      <c r="E2050" s="151"/>
      <c r="F2050" s="152"/>
      <c r="G2050" s="21" t="s">
        <v>17</v>
      </c>
      <c r="H2050" s="17">
        <v>17.600000000000001</v>
      </c>
      <c r="I2050" s="83"/>
      <c r="J2050" s="83">
        <f t="shared" si="302"/>
        <v>0</v>
      </c>
      <c r="K2050" s="115">
        <f t="shared" si="303"/>
        <v>0</v>
      </c>
      <c r="L2050" s="83">
        <v>0.9</v>
      </c>
    </row>
    <row r="2051" spans="1:12" ht="49.5" customHeight="1" x14ac:dyDescent="0.3">
      <c r="A2051" s="32" t="s">
        <v>235</v>
      </c>
      <c r="B2051" s="29" t="s">
        <v>236</v>
      </c>
      <c r="C2051" s="161" t="s">
        <v>237</v>
      </c>
      <c r="D2051" s="162"/>
      <c r="E2051" s="162"/>
      <c r="F2051" s="163"/>
      <c r="G2051" s="21" t="s">
        <v>17</v>
      </c>
      <c r="H2051" s="17">
        <v>1.8</v>
      </c>
      <c r="I2051" s="83"/>
      <c r="J2051" s="83">
        <f t="shared" si="302"/>
        <v>0</v>
      </c>
      <c r="K2051" s="115">
        <f t="shared" si="303"/>
        <v>0</v>
      </c>
      <c r="L2051" s="83">
        <v>1.1499999999999999</v>
      </c>
    </row>
    <row r="2052" spans="1:12" ht="49.5" customHeight="1" x14ac:dyDescent="0.3">
      <c r="A2052" s="32" t="s">
        <v>238</v>
      </c>
      <c r="B2052" s="29" t="s">
        <v>239</v>
      </c>
      <c r="C2052" s="150" t="s">
        <v>237</v>
      </c>
      <c r="D2052" s="151"/>
      <c r="E2052" s="151"/>
      <c r="F2052" s="152"/>
      <c r="G2052" s="21" t="s">
        <v>17</v>
      </c>
      <c r="H2052" s="17">
        <v>1.8</v>
      </c>
      <c r="I2052" s="83"/>
      <c r="J2052" s="83">
        <f t="shared" si="302"/>
        <v>0</v>
      </c>
      <c r="K2052" s="115">
        <f t="shared" si="303"/>
        <v>0</v>
      </c>
      <c r="L2052" s="83">
        <v>0.9</v>
      </c>
    </row>
    <row r="2053" spans="1:12" ht="49.5" customHeight="1" x14ac:dyDescent="0.3">
      <c r="A2053" s="32" t="s">
        <v>240</v>
      </c>
      <c r="B2053" s="24" t="s">
        <v>241</v>
      </c>
      <c r="C2053" s="150" t="s">
        <v>242</v>
      </c>
      <c r="D2053" s="151"/>
      <c r="E2053" s="151"/>
      <c r="F2053" s="152"/>
      <c r="G2053" s="21" t="s">
        <v>17</v>
      </c>
      <c r="H2053" s="17">
        <v>3.3</v>
      </c>
      <c r="I2053" s="83"/>
      <c r="J2053" s="83">
        <f t="shared" si="302"/>
        <v>0</v>
      </c>
      <c r="K2053" s="115">
        <f t="shared" si="303"/>
        <v>0</v>
      </c>
      <c r="L2053" s="83">
        <v>0.9</v>
      </c>
    </row>
    <row r="2054" spans="1:12" ht="49.5" customHeight="1" x14ac:dyDescent="0.3">
      <c r="A2054" s="32" t="s">
        <v>243</v>
      </c>
      <c r="B2054" s="24" t="s">
        <v>244</v>
      </c>
      <c r="C2054" s="150" t="s">
        <v>245</v>
      </c>
      <c r="D2054" s="151"/>
      <c r="E2054" s="151"/>
      <c r="F2054" s="152"/>
      <c r="G2054" s="21" t="s">
        <v>17</v>
      </c>
      <c r="H2054" s="17">
        <v>3.3</v>
      </c>
      <c r="I2054" s="83"/>
      <c r="J2054" s="83">
        <f t="shared" si="302"/>
        <v>0</v>
      </c>
      <c r="K2054" s="115">
        <f t="shared" si="303"/>
        <v>0</v>
      </c>
      <c r="L2054" s="83">
        <v>1.1499999999999999</v>
      </c>
    </row>
    <row r="2055" spans="1:12" ht="61.5" customHeight="1" x14ac:dyDescent="0.3">
      <c r="A2055" s="32" t="s">
        <v>246</v>
      </c>
      <c r="B2055" s="24" t="s">
        <v>247</v>
      </c>
      <c r="C2055" s="150" t="s">
        <v>248</v>
      </c>
      <c r="D2055" s="151"/>
      <c r="E2055" s="151"/>
      <c r="F2055" s="152"/>
      <c r="G2055" s="21" t="s">
        <v>17</v>
      </c>
      <c r="H2055" s="17">
        <v>3.3</v>
      </c>
      <c r="I2055" s="83"/>
      <c r="J2055" s="83">
        <f t="shared" si="302"/>
        <v>0</v>
      </c>
      <c r="K2055" s="115">
        <f t="shared" si="303"/>
        <v>0</v>
      </c>
      <c r="L2055" s="83">
        <v>5.98</v>
      </c>
    </row>
    <row r="2056" spans="1:12" ht="49.5" customHeight="1" x14ac:dyDescent="0.3">
      <c r="A2056" s="32" t="s">
        <v>249</v>
      </c>
      <c r="B2056" s="24" t="s">
        <v>250</v>
      </c>
      <c r="C2056" s="150" t="s">
        <v>248</v>
      </c>
      <c r="D2056" s="151"/>
      <c r="E2056" s="151"/>
      <c r="F2056" s="152"/>
      <c r="G2056" s="21" t="s">
        <v>17</v>
      </c>
      <c r="H2056" s="17">
        <v>3.3</v>
      </c>
      <c r="I2056" s="83"/>
      <c r="J2056" s="83">
        <f t="shared" si="302"/>
        <v>0</v>
      </c>
      <c r="K2056" s="115">
        <f t="shared" si="303"/>
        <v>0</v>
      </c>
      <c r="L2056" s="83">
        <v>3.13</v>
      </c>
    </row>
    <row r="2057" spans="1:12" ht="61.5" customHeight="1" x14ac:dyDescent="0.3">
      <c r="A2057" s="32" t="s">
        <v>251</v>
      </c>
      <c r="B2057" s="24" t="s">
        <v>252</v>
      </c>
      <c r="C2057" s="150" t="s">
        <v>253</v>
      </c>
      <c r="D2057" s="151"/>
      <c r="E2057" s="151"/>
      <c r="F2057" s="152"/>
      <c r="G2057" s="21" t="s">
        <v>17</v>
      </c>
      <c r="H2057" s="17">
        <v>3.6</v>
      </c>
      <c r="I2057" s="83"/>
      <c r="J2057" s="83">
        <f t="shared" si="302"/>
        <v>0</v>
      </c>
      <c r="K2057" s="115">
        <f t="shared" si="303"/>
        <v>0</v>
      </c>
      <c r="L2057" s="83">
        <v>7.9</v>
      </c>
    </row>
    <row r="2058" spans="1:12" ht="49.5" customHeight="1" x14ac:dyDescent="0.3">
      <c r="A2058" s="32" t="s">
        <v>254</v>
      </c>
      <c r="B2058" s="24" t="s">
        <v>255</v>
      </c>
      <c r="C2058" s="150" t="s">
        <v>253</v>
      </c>
      <c r="D2058" s="151"/>
      <c r="E2058" s="151"/>
      <c r="F2058" s="152"/>
      <c r="G2058" s="21" t="s">
        <v>17</v>
      </c>
      <c r="H2058" s="17">
        <v>3.6</v>
      </c>
      <c r="I2058" s="83"/>
      <c r="J2058" s="83">
        <f t="shared" si="302"/>
        <v>0</v>
      </c>
      <c r="K2058" s="115">
        <f t="shared" si="303"/>
        <v>0</v>
      </c>
      <c r="L2058" s="83">
        <v>6.04</v>
      </c>
    </row>
    <row r="2059" spans="1:12" ht="49.5" customHeight="1" x14ac:dyDescent="0.3">
      <c r="A2059" s="32" t="s">
        <v>256</v>
      </c>
      <c r="B2059" s="24" t="s">
        <v>257</v>
      </c>
      <c r="C2059" s="150" t="s">
        <v>258</v>
      </c>
      <c r="D2059" s="151"/>
      <c r="E2059" s="151"/>
      <c r="F2059" s="152"/>
      <c r="G2059" s="21" t="s">
        <v>17</v>
      </c>
      <c r="H2059" s="17">
        <v>0.3</v>
      </c>
      <c r="I2059" s="83"/>
      <c r="J2059" s="83">
        <f t="shared" si="302"/>
        <v>0</v>
      </c>
      <c r="K2059" s="115">
        <f t="shared" si="303"/>
        <v>0</v>
      </c>
      <c r="L2059" s="83">
        <v>1.64</v>
      </c>
    </row>
    <row r="2060" spans="1:12" ht="49.5" customHeight="1" x14ac:dyDescent="0.3">
      <c r="A2060" s="32" t="s">
        <v>259</v>
      </c>
      <c r="B2060" s="24" t="s">
        <v>260</v>
      </c>
      <c r="C2060" s="150" t="s">
        <v>258</v>
      </c>
      <c r="D2060" s="151"/>
      <c r="E2060" s="151"/>
      <c r="F2060" s="152"/>
      <c r="G2060" s="21" t="s">
        <v>17</v>
      </c>
      <c r="H2060" s="17">
        <v>0.3</v>
      </c>
      <c r="I2060" s="83"/>
      <c r="J2060" s="83">
        <f t="shared" si="302"/>
        <v>0</v>
      </c>
      <c r="K2060" s="115">
        <f t="shared" si="303"/>
        <v>0</v>
      </c>
      <c r="L2060" s="83">
        <v>1.64</v>
      </c>
    </row>
    <row r="2061" spans="1:12" ht="61.5" customHeight="1" x14ac:dyDescent="0.3">
      <c r="A2061" s="32" t="s">
        <v>261</v>
      </c>
      <c r="B2061" s="24" t="s">
        <v>262</v>
      </c>
      <c r="C2061" s="150" t="s">
        <v>263</v>
      </c>
      <c r="D2061" s="151"/>
      <c r="E2061" s="151"/>
      <c r="F2061" s="152"/>
      <c r="G2061" s="21" t="s">
        <v>17</v>
      </c>
      <c r="H2061" s="17">
        <v>1.8</v>
      </c>
      <c r="I2061" s="83"/>
      <c r="J2061" s="83">
        <f t="shared" si="302"/>
        <v>0</v>
      </c>
      <c r="K2061" s="115">
        <f t="shared" si="303"/>
        <v>0</v>
      </c>
      <c r="L2061" s="83">
        <v>2.2200000000000002</v>
      </c>
    </row>
    <row r="2062" spans="1:12" ht="49.5" customHeight="1" x14ac:dyDescent="0.3">
      <c r="A2062" s="32" t="s">
        <v>264</v>
      </c>
      <c r="B2062" s="24" t="s">
        <v>265</v>
      </c>
      <c r="C2062" s="150" t="s">
        <v>263</v>
      </c>
      <c r="D2062" s="151"/>
      <c r="E2062" s="151"/>
      <c r="F2062" s="152"/>
      <c r="G2062" s="21" t="s">
        <v>17</v>
      </c>
      <c r="H2062" s="17">
        <v>1.8</v>
      </c>
      <c r="I2062" s="83"/>
      <c r="J2062" s="83">
        <f t="shared" si="302"/>
        <v>0</v>
      </c>
      <c r="K2062" s="115">
        <f t="shared" si="303"/>
        <v>0</v>
      </c>
      <c r="L2062" s="83">
        <v>1.64</v>
      </c>
    </row>
    <row r="2063" spans="1:12" ht="61.5" customHeight="1" x14ac:dyDescent="0.3">
      <c r="A2063" s="32" t="s">
        <v>266</v>
      </c>
      <c r="B2063" s="24" t="s">
        <v>267</v>
      </c>
      <c r="C2063" s="150" t="s">
        <v>268</v>
      </c>
      <c r="D2063" s="151"/>
      <c r="E2063" s="151"/>
      <c r="F2063" s="152"/>
      <c r="G2063" s="21" t="s">
        <v>17</v>
      </c>
      <c r="H2063" s="17">
        <v>3.3</v>
      </c>
      <c r="I2063" s="83"/>
      <c r="J2063" s="83">
        <f t="shared" si="302"/>
        <v>0</v>
      </c>
      <c r="K2063" s="115">
        <f t="shared" si="303"/>
        <v>0</v>
      </c>
      <c r="L2063" s="83">
        <v>1.48</v>
      </c>
    </row>
    <row r="2064" spans="1:12" ht="49.5" customHeight="1" x14ac:dyDescent="0.3">
      <c r="A2064" s="32" t="s">
        <v>269</v>
      </c>
      <c r="B2064" s="24" t="s">
        <v>270</v>
      </c>
      <c r="C2064" s="150" t="s">
        <v>268</v>
      </c>
      <c r="D2064" s="151"/>
      <c r="E2064" s="151"/>
      <c r="F2064" s="152"/>
      <c r="G2064" s="21" t="s">
        <v>17</v>
      </c>
      <c r="H2064" s="17">
        <v>3.3</v>
      </c>
      <c r="I2064" s="83"/>
      <c r="J2064" s="83">
        <f t="shared" si="302"/>
        <v>0</v>
      </c>
      <c r="K2064" s="115">
        <f t="shared" si="303"/>
        <v>0</v>
      </c>
      <c r="L2064" s="83">
        <v>1.48</v>
      </c>
    </row>
    <row r="2065" spans="1:12" ht="61.5" customHeight="1" x14ac:dyDescent="0.3">
      <c r="A2065" s="32" t="s">
        <v>271</v>
      </c>
      <c r="B2065" s="24" t="s">
        <v>272</v>
      </c>
      <c r="C2065" s="150" t="s">
        <v>273</v>
      </c>
      <c r="D2065" s="151"/>
      <c r="E2065" s="151"/>
      <c r="F2065" s="152"/>
      <c r="G2065" s="21" t="s">
        <v>17</v>
      </c>
      <c r="H2065" s="17">
        <v>1.8</v>
      </c>
      <c r="I2065" s="83"/>
      <c r="J2065" s="83">
        <f t="shared" si="302"/>
        <v>0</v>
      </c>
      <c r="K2065" s="115">
        <f t="shared" si="303"/>
        <v>0</v>
      </c>
      <c r="L2065" s="83">
        <v>4.9400000000000004</v>
      </c>
    </row>
    <row r="2066" spans="1:12" ht="49.5" customHeight="1" x14ac:dyDescent="0.3">
      <c r="A2066" s="32" t="s">
        <v>274</v>
      </c>
      <c r="B2066" s="29" t="s">
        <v>275</v>
      </c>
      <c r="C2066" s="150" t="s">
        <v>273</v>
      </c>
      <c r="D2066" s="151"/>
      <c r="E2066" s="151"/>
      <c r="F2066" s="152"/>
      <c r="G2066" s="21" t="s">
        <v>17</v>
      </c>
      <c r="H2066" s="17">
        <v>1.8</v>
      </c>
      <c r="I2066" s="83"/>
      <c r="J2066" s="83">
        <f t="shared" si="302"/>
        <v>0</v>
      </c>
      <c r="K2066" s="115">
        <f t="shared" si="303"/>
        <v>0</v>
      </c>
      <c r="L2066" s="83">
        <v>2.2200000000000002</v>
      </c>
    </row>
    <row r="2067" spans="1:12" ht="49.5" customHeight="1" x14ac:dyDescent="0.3">
      <c r="A2067" s="32" t="s">
        <v>276</v>
      </c>
      <c r="B2067" s="29" t="s">
        <v>277</v>
      </c>
      <c r="C2067" s="150" t="s">
        <v>278</v>
      </c>
      <c r="D2067" s="151"/>
      <c r="E2067" s="151"/>
      <c r="F2067" s="152"/>
      <c r="G2067" s="21" t="s">
        <v>17</v>
      </c>
      <c r="H2067" s="17">
        <v>12.2</v>
      </c>
      <c r="I2067" s="100"/>
      <c r="J2067" s="83">
        <f t="shared" si="302"/>
        <v>0</v>
      </c>
      <c r="K2067" s="115">
        <f t="shared" si="303"/>
        <v>0</v>
      </c>
      <c r="L2067" s="100">
        <v>2.2200000000000002</v>
      </c>
    </row>
    <row r="2068" spans="1:12" ht="49.5" customHeight="1" x14ac:dyDescent="0.3">
      <c r="A2068" s="32" t="s">
        <v>279</v>
      </c>
      <c r="B2068" s="29" t="s">
        <v>280</v>
      </c>
      <c r="C2068" s="150" t="s">
        <v>278</v>
      </c>
      <c r="D2068" s="151"/>
      <c r="E2068" s="151"/>
      <c r="F2068" s="152"/>
      <c r="G2068" s="21" t="s">
        <v>17</v>
      </c>
      <c r="H2068" s="17">
        <v>12.2</v>
      </c>
      <c r="I2068" s="100"/>
      <c r="J2068" s="83">
        <f t="shared" si="302"/>
        <v>0</v>
      </c>
      <c r="K2068" s="115">
        <f t="shared" si="303"/>
        <v>0</v>
      </c>
      <c r="L2068" s="100">
        <v>1.56</v>
      </c>
    </row>
    <row r="2069" spans="1:12" ht="24.75" customHeight="1" x14ac:dyDescent="0.3">
      <c r="A2069" s="32" t="s">
        <v>281</v>
      </c>
      <c r="B2069" s="29" t="s">
        <v>282</v>
      </c>
      <c r="C2069" s="150" t="s">
        <v>283</v>
      </c>
      <c r="D2069" s="151"/>
      <c r="E2069" s="151"/>
      <c r="F2069" s="152"/>
      <c r="G2069" s="21" t="s">
        <v>17</v>
      </c>
      <c r="H2069" s="17">
        <v>2</v>
      </c>
      <c r="I2069" s="100"/>
      <c r="J2069" s="83">
        <f t="shared" si="302"/>
        <v>0</v>
      </c>
      <c r="K2069" s="115">
        <f t="shared" si="303"/>
        <v>0</v>
      </c>
      <c r="L2069" s="100">
        <v>3.17</v>
      </c>
    </row>
    <row r="2070" spans="1:12" ht="15" customHeight="1" x14ac:dyDescent="0.3">
      <c r="A2070" s="68"/>
      <c r="B2070" s="69"/>
      <c r="C2070" s="70"/>
      <c r="D2070" s="71"/>
      <c r="E2070" s="153" t="s">
        <v>285</v>
      </c>
      <c r="F2070" s="153"/>
      <c r="G2070" s="153"/>
      <c r="H2070" s="153"/>
      <c r="I2070" s="153"/>
      <c r="J2070" s="154"/>
      <c r="K2070" s="133">
        <f>SUM(K2049:K2069)</f>
        <v>0</v>
      </c>
      <c r="L2070" s="134"/>
    </row>
    <row r="2071" spans="1:12" ht="15" customHeight="1" x14ac:dyDescent="0.3">
      <c r="A2071" s="155" t="s">
        <v>286</v>
      </c>
      <c r="B2071" s="156"/>
      <c r="C2071" s="156"/>
      <c r="D2071" s="156"/>
      <c r="E2071" s="156"/>
      <c r="F2071" s="156"/>
      <c r="G2071" s="156"/>
      <c r="H2071" s="156"/>
      <c r="I2071" s="156"/>
      <c r="J2071" s="156"/>
      <c r="K2071" s="156"/>
      <c r="L2071" s="156"/>
    </row>
    <row r="2072" spans="1:12" ht="15" customHeight="1" x14ac:dyDescent="0.3">
      <c r="A2072" s="157"/>
      <c r="B2072" s="158"/>
      <c r="C2072" s="158"/>
      <c r="D2072" s="158"/>
      <c r="E2072" s="158"/>
      <c r="F2072" s="158"/>
      <c r="G2072" s="158"/>
      <c r="H2072" s="158"/>
      <c r="I2072" s="158"/>
      <c r="J2072" s="158"/>
      <c r="K2072" s="158"/>
      <c r="L2072" s="158"/>
    </row>
    <row r="2073" spans="1:12" x14ac:dyDescent="0.3">
      <c r="A2073" s="72" t="s">
        <v>287</v>
      </c>
      <c r="B2073" s="159" t="s">
        <v>288</v>
      </c>
      <c r="C2073" s="160"/>
      <c r="D2073" s="160"/>
      <c r="E2073" s="160"/>
      <c r="F2073" s="160"/>
      <c r="G2073" s="160"/>
      <c r="H2073" s="160"/>
      <c r="I2073" s="160"/>
      <c r="J2073" s="160"/>
      <c r="K2073" s="160"/>
      <c r="L2073" s="96"/>
    </row>
    <row r="2074" spans="1:12" ht="37.5" customHeight="1" x14ac:dyDescent="0.3">
      <c r="A2074" s="52" t="s">
        <v>289</v>
      </c>
      <c r="B2074" s="24" t="s">
        <v>290</v>
      </c>
      <c r="C2074" s="150" t="s">
        <v>291</v>
      </c>
      <c r="D2074" s="151"/>
      <c r="E2074" s="151"/>
      <c r="F2074" s="152"/>
      <c r="G2074" s="21" t="s">
        <v>17</v>
      </c>
      <c r="H2074" s="17">
        <v>22.4</v>
      </c>
      <c r="I2074" s="83"/>
      <c r="J2074" s="83">
        <f t="shared" ref="J2074:J2078" si="304">I2074+(I2074*21/100)</f>
        <v>0</v>
      </c>
      <c r="K2074" s="115">
        <f t="shared" ref="K2074:K2078" si="305">H2074*J2074</f>
        <v>0</v>
      </c>
      <c r="L2074" s="83">
        <v>1.03</v>
      </c>
    </row>
    <row r="2075" spans="1:12" ht="37.5" customHeight="1" x14ac:dyDescent="0.3">
      <c r="A2075" s="52" t="s">
        <v>292</v>
      </c>
      <c r="B2075" s="24" t="s">
        <v>293</v>
      </c>
      <c r="C2075" s="150" t="s">
        <v>294</v>
      </c>
      <c r="D2075" s="151"/>
      <c r="E2075" s="151"/>
      <c r="F2075" s="152"/>
      <c r="G2075" s="21" t="s">
        <v>39</v>
      </c>
      <c r="H2075" s="17">
        <v>28.6</v>
      </c>
      <c r="I2075" s="83"/>
      <c r="J2075" s="83">
        <f t="shared" si="304"/>
        <v>0</v>
      </c>
      <c r="K2075" s="115">
        <f t="shared" si="305"/>
        <v>0</v>
      </c>
      <c r="L2075" s="83">
        <v>5.2</v>
      </c>
    </row>
    <row r="2076" spans="1:12" ht="37.5" customHeight="1" x14ac:dyDescent="0.3">
      <c r="A2076" s="52" t="s">
        <v>295</v>
      </c>
      <c r="B2076" s="24" t="s">
        <v>296</v>
      </c>
      <c r="C2076" s="150" t="s">
        <v>297</v>
      </c>
      <c r="D2076" s="151"/>
      <c r="E2076" s="151"/>
      <c r="F2076" s="152"/>
      <c r="G2076" s="21" t="s">
        <v>39</v>
      </c>
      <c r="H2076" s="17">
        <v>22.4</v>
      </c>
      <c r="I2076" s="83"/>
      <c r="J2076" s="83">
        <f t="shared" si="304"/>
        <v>0</v>
      </c>
      <c r="K2076" s="115">
        <f t="shared" si="305"/>
        <v>0</v>
      </c>
      <c r="L2076" s="83">
        <v>4.7</v>
      </c>
    </row>
    <row r="2077" spans="1:12" ht="37.5" customHeight="1" x14ac:dyDescent="0.3">
      <c r="A2077" s="52" t="s">
        <v>298</v>
      </c>
      <c r="B2077" s="24" t="s">
        <v>299</v>
      </c>
      <c r="C2077" s="150" t="s">
        <v>300</v>
      </c>
      <c r="D2077" s="151"/>
      <c r="E2077" s="151"/>
      <c r="F2077" s="152"/>
      <c r="G2077" s="21" t="s">
        <v>39</v>
      </c>
      <c r="H2077" s="17">
        <v>8.1999999999999993</v>
      </c>
      <c r="I2077" s="83"/>
      <c r="J2077" s="83">
        <f t="shared" si="304"/>
        <v>0</v>
      </c>
      <c r="K2077" s="115">
        <f t="shared" si="305"/>
        <v>0</v>
      </c>
      <c r="L2077" s="83">
        <v>6.19</v>
      </c>
    </row>
    <row r="2078" spans="1:12" ht="37.5" customHeight="1" x14ac:dyDescent="0.3">
      <c r="A2078" s="52" t="s">
        <v>301</v>
      </c>
      <c r="B2078" s="24" t="s">
        <v>302</v>
      </c>
      <c r="C2078" s="150" t="s">
        <v>303</v>
      </c>
      <c r="D2078" s="151"/>
      <c r="E2078" s="151"/>
      <c r="F2078" s="152"/>
      <c r="G2078" s="21" t="s">
        <v>39</v>
      </c>
      <c r="H2078" s="17">
        <v>18.399999999999999</v>
      </c>
      <c r="I2078" s="83"/>
      <c r="J2078" s="83">
        <f t="shared" si="304"/>
        <v>0</v>
      </c>
      <c r="K2078" s="115">
        <f t="shared" si="305"/>
        <v>0</v>
      </c>
      <c r="L2078" s="83">
        <v>4.79</v>
      </c>
    </row>
    <row r="2079" spans="1:12" ht="15" customHeight="1" x14ac:dyDescent="0.3">
      <c r="A2079" s="55"/>
      <c r="B2079" s="43"/>
      <c r="C2079" s="44"/>
      <c r="D2079" s="25"/>
      <c r="E2079" s="153" t="s">
        <v>304</v>
      </c>
      <c r="F2079" s="153"/>
      <c r="G2079" s="153"/>
      <c r="H2079" s="153"/>
      <c r="I2079" s="153"/>
      <c r="J2079" s="154"/>
      <c r="K2079" s="133">
        <f>SUM(K2074:K2078)</f>
        <v>0</v>
      </c>
      <c r="L2079" s="134"/>
    </row>
    <row r="2080" spans="1:12" x14ac:dyDescent="0.3">
      <c r="A2080" s="33" t="s">
        <v>305</v>
      </c>
      <c r="B2080" s="159" t="s">
        <v>306</v>
      </c>
      <c r="C2080" s="160"/>
      <c r="D2080" s="160"/>
      <c r="E2080" s="160"/>
      <c r="F2080" s="160"/>
      <c r="G2080" s="160"/>
      <c r="H2080" s="160"/>
      <c r="I2080" s="160"/>
      <c r="J2080" s="160"/>
      <c r="K2080" s="160"/>
      <c r="L2080" s="96"/>
    </row>
    <row r="2081" spans="1:12" ht="43.5" customHeight="1" x14ac:dyDescent="0.3">
      <c r="A2081" s="73" t="s">
        <v>307</v>
      </c>
      <c r="B2081" s="26" t="s">
        <v>308</v>
      </c>
      <c r="C2081" s="150" t="s">
        <v>309</v>
      </c>
      <c r="D2081" s="151"/>
      <c r="E2081" s="151"/>
      <c r="F2081" s="152"/>
      <c r="G2081" s="17" t="s">
        <v>17</v>
      </c>
      <c r="H2081" s="17">
        <v>41.6</v>
      </c>
      <c r="I2081" s="83"/>
      <c r="J2081" s="83">
        <f t="shared" ref="J2081:J2082" si="306">I2081+(I2081*21/100)</f>
        <v>0</v>
      </c>
      <c r="K2081" s="115">
        <f t="shared" ref="K2081:K2082" si="307">H2081*J2081</f>
        <v>0</v>
      </c>
      <c r="L2081" s="83">
        <v>7.42</v>
      </c>
    </row>
    <row r="2082" spans="1:12" ht="15" customHeight="1" x14ac:dyDescent="0.3">
      <c r="A2082" s="73" t="s">
        <v>310</v>
      </c>
      <c r="B2082" s="26" t="s">
        <v>311</v>
      </c>
      <c r="C2082" s="150" t="s">
        <v>312</v>
      </c>
      <c r="D2082" s="151"/>
      <c r="E2082" s="151"/>
      <c r="F2082" s="152"/>
      <c r="G2082" s="21" t="s">
        <v>39</v>
      </c>
      <c r="H2082" s="17">
        <v>58.4</v>
      </c>
      <c r="I2082" s="83"/>
      <c r="J2082" s="83">
        <f t="shared" si="306"/>
        <v>0</v>
      </c>
      <c r="K2082" s="115">
        <f t="shared" si="307"/>
        <v>0</v>
      </c>
      <c r="L2082" s="83">
        <v>4.03</v>
      </c>
    </row>
    <row r="2083" spans="1:12" ht="15" customHeight="1" x14ac:dyDescent="0.3">
      <c r="A2083" s="55"/>
      <c r="B2083" s="43"/>
      <c r="C2083" s="44"/>
      <c r="D2083" s="25"/>
      <c r="E2083" s="153" t="s">
        <v>313</v>
      </c>
      <c r="F2083" s="153"/>
      <c r="G2083" s="153"/>
      <c r="H2083" s="153"/>
      <c r="I2083" s="153"/>
      <c r="J2083" s="154"/>
      <c r="K2083" s="133">
        <f>SUM(K2081:K2082)</f>
        <v>0</v>
      </c>
      <c r="L2083" s="134"/>
    </row>
    <row r="2084" spans="1:12" x14ac:dyDescent="0.3">
      <c r="A2084" s="33" t="s">
        <v>314</v>
      </c>
      <c r="B2084" s="159" t="s">
        <v>315</v>
      </c>
      <c r="C2084" s="160"/>
      <c r="D2084" s="160"/>
      <c r="E2084" s="160"/>
      <c r="F2084" s="160"/>
      <c r="G2084" s="160"/>
      <c r="H2084" s="160"/>
      <c r="I2084" s="160"/>
      <c r="J2084" s="160"/>
      <c r="K2084" s="160"/>
      <c r="L2084" s="96"/>
    </row>
    <row r="2085" spans="1:12" ht="40.5" customHeight="1" x14ac:dyDescent="0.3">
      <c r="A2085" s="52" t="s">
        <v>316</v>
      </c>
      <c r="B2085" s="24" t="s">
        <v>317</v>
      </c>
      <c r="C2085" s="150" t="s">
        <v>318</v>
      </c>
      <c r="D2085" s="151"/>
      <c r="E2085" s="151"/>
      <c r="F2085" s="152"/>
      <c r="G2085" s="21" t="s">
        <v>39</v>
      </c>
      <c r="H2085" s="17">
        <v>17.5</v>
      </c>
      <c r="I2085" s="83"/>
      <c r="J2085" s="83">
        <f t="shared" ref="J2085:J2087" si="308">I2085+(I2085*21/100)</f>
        <v>0</v>
      </c>
      <c r="K2085" s="115">
        <f t="shared" ref="K2085:K2087" si="309">H2085*J2085</f>
        <v>0</v>
      </c>
      <c r="L2085" s="83">
        <v>5.12</v>
      </c>
    </row>
    <row r="2086" spans="1:12" ht="40.5" customHeight="1" x14ac:dyDescent="0.3">
      <c r="A2086" s="52" t="s">
        <v>319</v>
      </c>
      <c r="B2086" s="24" t="s">
        <v>320</v>
      </c>
      <c r="C2086" s="150" t="s">
        <v>321</v>
      </c>
      <c r="D2086" s="151"/>
      <c r="E2086" s="151"/>
      <c r="F2086" s="152"/>
      <c r="G2086" s="21" t="s">
        <v>225</v>
      </c>
      <c r="H2086" s="17">
        <v>52.5</v>
      </c>
      <c r="I2086" s="83"/>
      <c r="J2086" s="83">
        <f t="shared" si="308"/>
        <v>0</v>
      </c>
      <c r="K2086" s="115">
        <f t="shared" si="309"/>
        <v>0</v>
      </c>
      <c r="L2086" s="83">
        <v>3.71</v>
      </c>
    </row>
    <row r="2087" spans="1:12" ht="40.5" customHeight="1" x14ac:dyDescent="0.3">
      <c r="A2087" s="52" t="s">
        <v>322</v>
      </c>
      <c r="B2087" s="24" t="s">
        <v>323</v>
      </c>
      <c r="C2087" s="150" t="s">
        <v>324</v>
      </c>
      <c r="D2087" s="151"/>
      <c r="E2087" s="151"/>
      <c r="F2087" s="152"/>
      <c r="G2087" s="21" t="s">
        <v>325</v>
      </c>
      <c r="H2087" s="17">
        <v>30</v>
      </c>
      <c r="I2087" s="83"/>
      <c r="J2087" s="83">
        <f t="shared" si="308"/>
        <v>0</v>
      </c>
      <c r="K2087" s="115">
        <f t="shared" si="309"/>
        <v>0</v>
      </c>
      <c r="L2087" s="83">
        <v>1.23</v>
      </c>
    </row>
    <row r="2088" spans="1:12" ht="15" customHeight="1" x14ac:dyDescent="0.3">
      <c r="A2088" s="67"/>
      <c r="B2088" s="64"/>
      <c r="C2088" s="66"/>
      <c r="D2088" s="74"/>
      <c r="E2088" s="153" t="s">
        <v>326</v>
      </c>
      <c r="F2088" s="153"/>
      <c r="G2088" s="153"/>
      <c r="H2088" s="153"/>
      <c r="I2088" s="153"/>
      <c r="J2088" s="154"/>
      <c r="K2088" s="137">
        <f>SUM(K2085:K2087)</f>
        <v>0</v>
      </c>
      <c r="L2088" s="138"/>
    </row>
    <row r="2089" spans="1:12" x14ac:dyDescent="0.3">
      <c r="A2089" s="33" t="s">
        <v>327</v>
      </c>
      <c r="B2089" s="159" t="s">
        <v>328</v>
      </c>
      <c r="C2089" s="160"/>
      <c r="D2089" s="160"/>
      <c r="E2089" s="160"/>
      <c r="F2089" s="160"/>
      <c r="G2089" s="160"/>
      <c r="H2089" s="160"/>
      <c r="I2089" s="160"/>
      <c r="J2089" s="160"/>
      <c r="K2089" s="160"/>
      <c r="L2089" s="96"/>
    </row>
    <row r="2090" spans="1:12" ht="25.8" customHeight="1" x14ac:dyDescent="0.3">
      <c r="A2090" s="52" t="s">
        <v>329</v>
      </c>
      <c r="B2090" s="29" t="s">
        <v>328</v>
      </c>
      <c r="C2090" s="150" t="s">
        <v>330</v>
      </c>
      <c r="D2090" s="151"/>
      <c r="E2090" s="151"/>
      <c r="F2090" s="152"/>
      <c r="G2090" s="21" t="s">
        <v>225</v>
      </c>
      <c r="H2090" s="17">
        <v>87.3</v>
      </c>
      <c r="I2090" s="83"/>
      <c r="J2090" s="83">
        <f t="shared" ref="J2090:J2091" si="310">I2090+(I2090*21/100)</f>
        <v>0</v>
      </c>
      <c r="K2090" s="115">
        <f t="shared" ref="K2090:K2091" si="311">H2090*J2090</f>
        <v>0</v>
      </c>
      <c r="L2090" s="83">
        <v>2.97</v>
      </c>
    </row>
    <row r="2091" spans="1:12" ht="30" customHeight="1" x14ac:dyDescent="0.3">
      <c r="A2091" s="52" t="s">
        <v>331</v>
      </c>
      <c r="B2091" s="29" t="s">
        <v>328</v>
      </c>
      <c r="C2091" s="150" t="s">
        <v>332</v>
      </c>
      <c r="D2091" s="151"/>
      <c r="E2091" s="151"/>
      <c r="F2091" s="152"/>
      <c r="G2091" s="21" t="s">
        <v>225</v>
      </c>
      <c r="H2091" s="17">
        <v>12.7</v>
      </c>
      <c r="I2091" s="83"/>
      <c r="J2091" s="83">
        <f t="shared" si="310"/>
        <v>0</v>
      </c>
      <c r="K2091" s="115">
        <f t="shared" si="311"/>
        <v>0</v>
      </c>
      <c r="L2091" s="83">
        <v>3.55</v>
      </c>
    </row>
    <row r="2092" spans="1:12" ht="15" customHeight="1" x14ac:dyDescent="0.3">
      <c r="A2092" s="55"/>
      <c r="B2092" s="43"/>
      <c r="C2092" s="44"/>
      <c r="D2092" s="25"/>
      <c r="E2092" s="153" t="s">
        <v>333</v>
      </c>
      <c r="F2092" s="153"/>
      <c r="G2092" s="153"/>
      <c r="H2092" s="153"/>
      <c r="I2092" s="153"/>
      <c r="J2092" s="154"/>
      <c r="K2092" s="133">
        <f>SUM(K2090:K2091)</f>
        <v>0</v>
      </c>
      <c r="L2092" s="134"/>
    </row>
    <row r="2093" spans="1:12" ht="13.8" customHeight="1" x14ac:dyDescent="0.3">
      <c r="A2093" s="62" t="s">
        <v>334</v>
      </c>
      <c r="B2093" s="159" t="s">
        <v>335</v>
      </c>
      <c r="C2093" s="160"/>
      <c r="D2093" s="160"/>
      <c r="E2093" s="160"/>
      <c r="F2093" s="160"/>
      <c r="G2093" s="160"/>
      <c r="H2093" s="160"/>
      <c r="I2093" s="160"/>
      <c r="J2093" s="160"/>
      <c r="K2093" s="160"/>
      <c r="L2093" s="96"/>
    </row>
    <row r="2094" spans="1:12" ht="46.8" customHeight="1" x14ac:dyDescent="0.3">
      <c r="A2094" s="120" t="s">
        <v>336</v>
      </c>
      <c r="B2094" s="129" t="s">
        <v>383</v>
      </c>
      <c r="C2094" s="172" t="s">
        <v>387</v>
      </c>
      <c r="D2094" s="172"/>
      <c r="E2094" s="172"/>
      <c r="F2094" s="172"/>
      <c r="G2094" s="130" t="s">
        <v>325</v>
      </c>
      <c r="H2094" s="130">
        <v>60</v>
      </c>
      <c r="I2094" s="130"/>
      <c r="J2094" s="83">
        <f t="shared" ref="J2094:J2099" si="312">I2094+(I2094*21/100)</f>
        <v>0</v>
      </c>
      <c r="K2094" s="115">
        <f t="shared" ref="K2094:K2099" si="313">H2094*J2094</f>
        <v>0</v>
      </c>
      <c r="L2094" s="132">
        <v>20.82</v>
      </c>
    </row>
    <row r="2095" spans="1:12" ht="46.2" customHeight="1" x14ac:dyDescent="0.3">
      <c r="A2095" s="120" t="s">
        <v>339</v>
      </c>
      <c r="B2095" s="131" t="s">
        <v>385</v>
      </c>
      <c r="C2095" s="172" t="s">
        <v>388</v>
      </c>
      <c r="D2095" s="172"/>
      <c r="E2095" s="172"/>
      <c r="F2095" s="172"/>
      <c r="G2095" s="130" t="s">
        <v>384</v>
      </c>
      <c r="H2095" s="130">
        <v>40</v>
      </c>
      <c r="I2095" s="130"/>
      <c r="J2095" s="83">
        <f t="shared" si="312"/>
        <v>0</v>
      </c>
      <c r="K2095" s="115">
        <f t="shared" si="313"/>
        <v>0</v>
      </c>
      <c r="L2095" s="132">
        <v>6.02</v>
      </c>
    </row>
    <row r="2096" spans="1:12" ht="32.4" customHeight="1" x14ac:dyDescent="0.3">
      <c r="A2096" s="120" t="s">
        <v>342</v>
      </c>
      <c r="B2096" s="131" t="s">
        <v>386</v>
      </c>
      <c r="C2096" s="172" t="s">
        <v>389</v>
      </c>
      <c r="D2096" s="172"/>
      <c r="E2096" s="172"/>
      <c r="F2096" s="172"/>
      <c r="G2096" s="130" t="s">
        <v>384</v>
      </c>
      <c r="H2096" s="130">
        <v>50</v>
      </c>
      <c r="I2096" s="130"/>
      <c r="J2096" s="83">
        <f t="shared" si="312"/>
        <v>0</v>
      </c>
      <c r="K2096" s="115">
        <f t="shared" si="313"/>
        <v>0</v>
      </c>
      <c r="L2096" s="132">
        <v>17.760000000000002</v>
      </c>
    </row>
    <row r="2097" spans="1:12" ht="15" customHeight="1" x14ac:dyDescent="0.3">
      <c r="A2097" s="75" t="s">
        <v>381</v>
      </c>
      <c r="B2097" s="29" t="s">
        <v>337</v>
      </c>
      <c r="C2097" s="169" t="s">
        <v>338</v>
      </c>
      <c r="D2097" s="169"/>
      <c r="E2097" s="169"/>
      <c r="F2097" s="169"/>
      <c r="G2097" s="21" t="s">
        <v>325</v>
      </c>
      <c r="H2097" s="17">
        <v>30.5</v>
      </c>
      <c r="I2097" s="83"/>
      <c r="J2097" s="83">
        <f t="shared" si="312"/>
        <v>0</v>
      </c>
      <c r="K2097" s="115">
        <f t="shared" si="313"/>
        <v>0</v>
      </c>
      <c r="L2097" s="83">
        <v>3.79</v>
      </c>
    </row>
    <row r="2098" spans="1:12" x14ac:dyDescent="0.3">
      <c r="A2098" s="75" t="s">
        <v>381</v>
      </c>
      <c r="B2098" s="29" t="s">
        <v>340</v>
      </c>
      <c r="C2098" s="169" t="s">
        <v>341</v>
      </c>
      <c r="D2098" s="169"/>
      <c r="E2098" s="169"/>
      <c r="F2098" s="169"/>
      <c r="G2098" s="21" t="s">
        <v>225</v>
      </c>
      <c r="H2098" s="17">
        <v>27.5</v>
      </c>
      <c r="I2098" s="83"/>
      <c r="J2098" s="83">
        <f t="shared" si="312"/>
        <v>0</v>
      </c>
      <c r="K2098" s="115">
        <f t="shared" si="313"/>
        <v>0</v>
      </c>
      <c r="L2098" s="83">
        <v>13.63</v>
      </c>
    </row>
    <row r="2099" spans="1:12" ht="46.5" customHeight="1" x14ac:dyDescent="0.3">
      <c r="A2099" s="75" t="s">
        <v>382</v>
      </c>
      <c r="B2099" s="29" t="s">
        <v>343</v>
      </c>
      <c r="C2099" s="150" t="s">
        <v>344</v>
      </c>
      <c r="D2099" s="151"/>
      <c r="E2099" s="151"/>
      <c r="F2099" s="152"/>
      <c r="G2099" s="21" t="s">
        <v>325</v>
      </c>
      <c r="H2099" s="17">
        <v>42</v>
      </c>
      <c r="I2099" s="83"/>
      <c r="J2099" s="83">
        <f t="shared" si="312"/>
        <v>0</v>
      </c>
      <c r="K2099" s="115">
        <f t="shared" si="313"/>
        <v>0</v>
      </c>
      <c r="L2099" s="83">
        <v>0.62</v>
      </c>
    </row>
    <row r="2100" spans="1:12" ht="33" customHeight="1" x14ac:dyDescent="0.3">
      <c r="A2100" s="76"/>
      <c r="B2100" s="63"/>
      <c r="C2100" s="30"/>
      <c r="D2100" s="25"/>
      <c r="E2100" s="153" t="s">
        <v>345</v>
      </c>
      <c r="F2100" s="153"/>
      <c r="G2100" s="153"/>
      <c r="H2100" s="153"/>
      <c r="I2100" s="153"/>
      <c r="J2100" s="154"/>
      <c r="K2100" s="133">
        <f>SUM(K2097:K2099)</f>
        <v>0</v>
      </c>
      <c r="L2100" s="134"/>
    </row>
    <row r="2101" spans="1:12" ht="27.75" customHeight="1" x14ac:dyDescent="0.3">
      <c r="A2101" s="170" t="s">
        <v>346</v>
      </c>
      <c r="B2101" s="171"/>
      <c r="C2101" s="171"/>
      <c r="D2101" s="171"/>
      <c r="E2101" s="171"/>
      <c r="F2101" s="171"/>
      <c r="G2101" s="171"/>
      <c r="H2101" s="171"/>
      <c r="I2101" s="171"/>
      <c r="J2101" s="171"/>
      <c r="K2101" s="171"/>
      <c r="L2101" s="101"/>
    </row>
    <row r="2102" spans="1:12" ht="36" customHeight="1" x14ac:dyDescent="0.3">
      <c r="A2102" s="52" t="s">
        <v>347</v>
      </c>
      <c r="B2102" s="29" t="s">
        <v>348</v>
      </c>
      <c r="C2102" s="150" t="s">
        <v>349</v>
      </c>
      <c r="D2102" s="151"/>
      <c r="E2102" s="151"/>
      <c r="F2102" s="152"/>
      <c r="G2102" s="21" t="s">
        <v>225</v>
      </c>
      <c r="H2102" s="17">
        <v>16.899999999999999</v>
      </c>
      <c r="I2102" s="83"/>
      <c r="J2102" s="83">
        <f t="shared" ref="J2102:J2106" si="314">I2102+(I2102*21/100)</f>
        <v>0</v>
      </c>
      <c r="K2102" s="115">
        <f t="shared" ref="K2102:K2106" si="315">H2102*J2102</f>
        <v>0</v>
      </c>
      <c r="L2102" s="83">
        <v>0.5</v>
      </c>
    </row>
    <row r="2103" spans="1:12" ht="44.25" customHeight="1" x14ac:dyDescent="0.3">
      <c r="A2103" s="52" t="s">
        <v>350</v>
      </c>
      <c r="B2103" s="29" t="s">
        <v>351</v>
      </c>
      <c r="C2103" s="150" t="s">
        <v>352</v>
      </c>
      <c r="D2103" s="151"/>
      <c r="E2103" s="151"/>
      <c r="F2103" s="152"/>
      <c r="G2103" s="21" t="s">
        <v>225</v>
      </c>
      <c r="H2103" s="17">
        <v>14</v>
      </c>
      <c r="I2103" s="83"/>
      <c r="J2103" s="83">
        <f t="shared" si="314"/>
        <v>0</v>
      </c>
      <c r="K2103" s="115">
        <f t="shared" si="315"/>
        <v>0</v>
      </c>
      <c r="L2103" s="83">
        <v>0.4</v>
      </c>
    </row>
    <row r="2104" spans="1:12" ht="15" customHeight="1" x14ac:dyDescent="0.3">
      <c r="A2104" s="52" t="s">
        <v>353</v>
      </c>
      <c r="B2104" s="29" t="s">
        <v>354</v>
      </c>
      <c r="C2104" s="150" t="s">
        <v>355</v>
      </c>
      <c r="D2104" s="151"/>
      <c r="E2104" s="151"/>
      <c r="F2104" s="152"/>
      <c r="G2104" s="21" t="s">
        <v>325</v>
      </c>
      <c r="H2104" s="17">
        <v>4</v>
      </c>
      <c r="I2104" s="83"/>
      <c r="J2104" s="83">
        <f t="shared" si="314"/>
        <v>0</v>
      </c>
      <c r="K2104" s="115">
        <f t="shared" si="315"/>
        <v>0</v>
      </c>
      <c r="L2104" s="83">
        <v>1.98</v>
      </c>
    </row>
    <row r="2105" spans="1:12" x14ac:dyDescent="0.3">
      <c r="A2105" s="52" t="s">
        <v>356</v>
      </c>
      <c r="B2105" s="29" t="s">
        <v>357</v>
      </c>
      <c r="C2105" s="150" t="s">
        <v>358</v>
      </c>
      <c r="D2105" s="151"/>
      <c r="E2105" s="151"/>
      <c r="F2105" s="152"/>
      <c r="G2105" s="21" t="s">
        <v>225</v>
      </c>
      <c r="H2105" s="17">
        <v>49.8</v>
      </c>
      <c r="I2105" s="83"/>
      <c r="J2105" s="83">
        <f t="shared" si="314"/>
        <v>0</v>
      </c>
      <c r="K2105" s="115">
        <f t="shared" si="315"/>
        <v>0</v>
      </c>
      <c r="L2105" s="83">
        <v>0.25</v>
      </c>
    </row>
    <row r="2106" spans="1:12" x14ac:dyDescent="0.3">
      <c r="A2106" s="52" t="s">
        <v>359</v>
      </c>
      <c r="B2106" s="29" t="s">
        <v>360</v>
      </c>
      <c r="C2106" s="150" t="s">
        <v>361</v>
      </c>
      <c r="D2106" s="151"/>
      <c r="E2106" s="151"/>
      <c r="F2106" s="152"/>
      <c r="G2106" s="21" t="s">
        <v>362</v>
      </c>
      <c r="H2106" s="17">
        <v>15.3</v>
      </c>
      <c r="I2106" s="83"/>
      <c r="J2106" s="83">
        <f t="shared" si="314"/>
        <v>0</v>
      </c>
      <c r="K2106" s="115">
        <f t="shared" si="315"/>
        <v>0</v>
      </c>
      <c r="L2106" s="83">
        <v>0.12</v>
      </c>
    </row>
    <row r="2107" spans="1:12" x14ac:dyDescent="0.3">
      <c r="A2107" s="67"/>
      <c r="B2107" s="64"/>
      <c r="C2107" s="66"/>
      <c r="D2107" s="74"/>
      <c r="E2107" s="153" t="s">
        <v>363</v>
      </c>
      <c r="F2107" s="153"/>
      <c r="G2107" s="153"/>
      <c r="H2107" s="153"/>
      <c r="I2107" s="153"/>
      <c r="J2107" s="154"/>
      <c r="K2107" s="137">
        <f>SUM(K2102:K2106)</f>
        <v>0</v>
      </c>
      <c r="L2107" s="138"/>
    </row>
    <row r="2109" spans="1:12" ht="15.6" x14ac:dyDescent="0.3">
      <c r="A2109" s="177" t="s">
        <v>374</v>
      </c>
      <c r="B2109" s="177"/>
      <c r="C2109" s="177"/>
      <c r="D2109" s="177"/>
      <c r="E2109" s="177"/>
      <c r="F2109" s="177"/>
      <c r="G2109" s="177"/>
      <c r="H2109" s="177"/>
      <c r="I2109" s="177"/>
      <c r="J2109" s="177"/>
      <c r="K2109" s="121"/>
      <c r="L2109" s="103"/>
    </row>
    <row r="2111" spans="1:12" x14ac:dyDescent="0.3">
      <c r="A2111" s="178" t="s">
        <v>365</v>
      </c>
      <c r="B2111" s="178"/>
      <c r="C2111" s="178"/>
      <c r="D2111" s="178"/>
      <c r="E2111" s="178"/>
      <c r="F2111" s="178"/>
    </row>
  </sheetData>
  <mergeCells count="2283">
    <mergeCell ref="A2109:J2109"/>
    <mergeCell ref="A2111:F2111"/>
    <mergeCell ref="C1491:F1491"/>
    <mergeCell ref="E1492:J1492"/>
    <mergeCell ref="B1493:K1493"/>
    <mergeCell ref="C1495:F1495"/>
    <mergeCell ref="C1496:F1496"/>
    <mergeCell ref="C438:F438"/>
    <mergeCell ref="E439:J439"/>
    <mergeCell ref="B440:K440"/>
    <mergeCell ref="C442:F442"/>
    <mergeCell ref="C443:F443"/>
    <mergeCell ref="E444:J444"/>
    <mergeCell ref="A445:K445"/>
    <mergeCell ref="C450:F450"/>
    <mergeCell ref="E453:J453"/>
    <mergeCell ref="B1505:K1505"/>
    <mergeCell ref="A1506:J1506"/>
    <mergeCell ref="A1508:F1508"/>
    <mergeCell ref="C1494:F1494"/>
    <mergeCell ref="C1499:F1499"/>
    <mergeCell ref="C1500:F1500"/>
    <mergeCell ref="C1501:F1501"/>
    <mergeCell ref="C1502:F1502"/>
    <mergeCell ref="A1471:L1472"/>
    <mergeCell ref="B1473:K1473"/>
    <mergeCell ref="C1474:F1474"/>
    <mergeCell ref="C1475:F1475"/>
    <mergeCell ref="C1476:F1476"/>
    <mergeCell ref="C1477:F1477"/>
    <mergeCell ref="C1478:F1478"/>
    <mergeCell ref="C1481:F1481"/>
    <mergeCell ref="C1485:F1485"/>
    <mergeCell ref="C1490:F1490"/>
    <mergeCell ref="E1479:J1479"/>
    <mergeCell ref="B1480:K1480"/>
    <mergeCell ref="C1482:F1482"/>
    <mergeCell ref="E1483:J1483"/>
    <mergeCell ref="B1484:K1484"/>
    <mergeCell ref="C1486:F1486"/>
    <mergeCell ref="C1487:F1487"/>
    <mergeCell ref="E1488:J1488"/>
    <mergeCell ref="B1489:K1489"/>
    <mergeCell ref="C1454:F1454"/>
    <mergeCell ref="C1455:F1455"/>
    <mergeCell ref="C1456:F1456"/>
    <mergeCell ref="C1457:F1457"/>
    <mergeCell ref="C1458:F1458"/>
    <mergeCell ref="C1459:F1459"/>
    <mergeCell ref="C1460:F1460"/>
    <mergeCell ref="C1461:F1461"/>
    <mergeCell ref="C1462:F1462"/>
    <mergeCell ref="C1463:F1463"/>
    <mergeCell ref="C1464:F1464"/>
    <mergeCell ref="C1465:F1465"/>
    <mergeCell ref="C1466:F1466"/>
    <mergeCell ref="C1467:F1467"/>
    <mergeCell ref="C1468:F1468"/>
    <mergeCell ref="C1469:F1469"/>
    <mergeCell ref="E1470:J1470"/>
    <mergeCell ref="K1470:L1470"/>
    <mergeCell ref="K1479:L1479"/>
    <mergeCell ref="K1483:L1483"/>
    <mergeCell ref="E1437:J1437"/>
    <mergeCell ref="B1438:K1438"/>
    <mergeCell ref="C1439:F1439"/>
    <mergeCell ref="C1440:F1440"/>
    <mergeCell ref="C1441:F1441"/>
    <mergeCell ref="C1442:F1442"/>
    <mergeCell ref="C1443:F1443"/>
    <mergeCell ref="E1444:J1444"/>
    <mergeCell ref="B1445:K1445"/>
    <mergeCell ref="C1446:F1446"/>
    <mergeCell ref="E1447:J1447"/>
    <mergeCell ref="B1448:K1448"/>
    <mergeCell ref="C1449:F1449"/>
    <mergeCell ref="C1450:F1450"/>
    <mergeCell ref="C1451:F1451"/>
    <mergeCell ref="C1452:F1452"/>
    <mergeCell ref="C1453:F1453"/>
    <mergeCell ref="K1444:L1444"/>
    <mergeCell ref="K1447:L1447"/>
    <mergeCell ref="K1437:L1437"/>
    <mergeCell ref="E1420:J1420"/>
    <mergeCell ref="B1421:K1421"/>
    <mergeCell ref="C1422:F1422"/>
    <mergeCell ref="C1423:F1423"/>
    <mergeCell ref="C1424:F1424"/>
    <mergeCell ref="C1425:F1425"/>
    <mergeCell ref="E1426:J1426"/>
    <mergeCell ref="B1427:K1427"/>
    <mergeCell ref="C1428:F1428"/>
    <mergeCell ref="C1429:F1429"/>
    <mergeCell ref="C1430:F1430"/>
    <mergeCell ref="E1431:J1431"/>
    <mergeCell ref="B1432:K1432"/>
    <mergeCell ref="C1433:F1433"/>
    <mergeCell ref="C1434:F1434"/>
    <mergeCell ref="C1435:F1435"/>
    <mergeCell ref="C1436:F1436"/>
    <mergeCell ref="C1403:F1403"/>
    <mergeCell ref="C1404:F1404"/>
    <mergeCell ref="E1405:J1405"/>
    <mergeCell ref="B1406:K1406"/>
    <mergeCell ref="C1407:F1407"/>
    <mergeCell ref="C1408:F1408"/>
    <mergeCell ref="E1409:J1409"/>
    <mergeCell ref="B1410:K1410"/>
    <mergeCell ref="C1411:F1411"/>
    <mergeCell ref="C1412:F1412"/>
    <mergeCell ref="C1413:F1413"/>
    <mergeCell ref="E1414:J1414"/>
    <mergeCell ref="B1415:D1415"/>
    <mergeCell ref="C1416:F1416"/>
    <mergeCell ref="C1417:F1417"/>
    <mergeCell ref="C1418:F1418"/>
    <mergeCell ref="C1419:F1419"/>
    <mergeCell ref="C1386:F1386"/>
    <mergeCell ref="C1387:F1387"/>
    <mergeCell ref="C1388:F1388"/>
    <mergeCell ref="C1389:F1389"/>
    <mergeCell ref="C1390:F1390"/>
    <mergeCell ref="C1391:F1391"/>
    <mergeCell ref="C1392:F1392"/>
    <mergeCell ref="C1393:F1393"/>
    <mergeCell ref="E1394:J1394"/>
    <mergeCell ref="B1395:J1395"/>
    <mergeCell ref="C1396:F1396"/>
    <mergeCell ref="C1397:F1397"/>
    <mergeCell ref="C1398:F1398"/>
    <mergeCell ref="E1399:J1399"/>
    <mergeCell ref="B1400:F1400"/>
    <mergeCell ref="C1401:F1401"/>
    <mergeCell ref="C1402:F1402"/>
    <mergeCell ref="C1369:F1369"/>
    <mergeCell ref="C1370:F1370"/>
    <mergeCell ref="E1371:J1371"/>
    <mergeCell ref="B1372:K1372"/>
    <mergeCell ref="C1373:F1373"/>
    <mergeCell ref="C1374:F1374"/>
    <mergeCell ref="C1375:F1375"/>
    <mergeCell ref="C1376:F1376"/>
    <mergeCell ref="C1377:F1377"/>
    <mergeCell ref="C1378:F1378"/>
    <mergeCell ref="C1379:F1379"/>
    <mergeCell ref="C1380:F1380"/>
    <mergeCell ref="C1381:F1381"/>
    <mergeCell ref="E1382:J1382"/>
    <mergeCell ref="B1383:K1383"/>
    <mergeCell ref="C1384:F1384"/>
    <mergeCell ref="C1385:F1385"/>
    <mergeCell ref="K1371:L1371"/>
    <mergeCell ref="K1382:L1382"/>
    <mergeCell ref="A1363:L1363"/>
    <mergeCell ref="C1365:F1365"/>
    <mergeCell ref="C1366:F1366"/>
    <mergeCell ref="C1367:F1367"/>
    <mergeCell ref="C1368:F1368"/>
    <mergeCell ref="C1202:F1202"/>
    <mergeCell ref="C1203:F1203"/>
    <mergeCell ref="E1204:J1204"/>
    <mergeCell ref="C1223:F1223"/>
    <mergeCell ref="A1356:J1356"/>
    <mergeCell ref="A1358:F1358"/>
    <mergeCell ref="C1352:F1352"/>
    <mergeCell ref="C1353:F1353"/>
    <mergeCell ref="E1354:J1354"/>
    <mergeCell ref="B1355:K1355"/>
    <mergeCell ref="C1195:F1195"/>
    <mergeCell ref="C1196:F1196"/>
    <mergeCell ref="E1197:J1197"/>
    <mergeCell ref="A1198:K1198"/>
    <mergeCell ref="C1199:F1199"/>
    <mergeCell ref="C1200:F1200"/>
    <mergeCell ref="C1350:F1350"/>
    <mergeCell ref="C1351:F1351"/>
    <mergeCell ref="B1205:K1205"/>
    <mergeCell ref="A1206:J1206"/>
    <mergeCell ref="A1208:F1208"/>
    <mergeCell ref="A1211:A1212"/>
    <mergeCell ref="B1211:B1212"/>
    <mergeCell ref="C1201:F1201"/>
    <mergeCell ref="C1284:F1284"/>
    <mergeCell ref="C1286:F1286"/>
    <mergeCell ref="C1274:F1274"/>
    <mergeCell ref="E1192:J1192"/>
    <mergeCell ref="B1193:K1193"/>
    <mergeCell ref="C1194:F1194"/>
    <mergeCell ref="C1211:F1212"/>
    <mergeCell ref="G1211:G1212"/>
    <mergeCell ref="C1227:F1227"/>
    <mergeCell ref="E1188:J1188"/>
    <mergeCell ref="A1361:A1362"/>
    <mergeCell ref="B1361:B1362"/>
    <mergeCell ref="C1361:F1362"/>
    <mergeCell ref="G1361:G1362"/>
    <mergeCell ref="H1361:H1362"/>
    <mergeCell ref="J1361:J1362"/>
    <mergeCell ref="K1361:K1362"/>
    <mergeCell ref="B1339:K1339"/>
    <mergeCell ref="C1340:F1340"/>
    <mergeCell ref="C1341:F1341"/>
    <mergeCell ref="E1342:J1342"/>
    <mergeCell ref="B1343:K1343"/>
    <mergeCell ref="C1344:F1344"/>
    <mergeCell ref="C1345:F1345"/>
    <mergeCell ref="C1346:F1346"/>
    <mergeCell ref="E1347:J1347"/>
    <mergeCell ref="A1348:K1348"/>
    <mergeCell ref="C1349:F1349"/>
    <mergeCell ref="C1328:F1328"/>
    <mergeCell ref="A1321:L1322"/>
    <mergeCell ref="B1323:K1323"/>
    <mergeCell ref="C1326:F1326"/>
    <mergeCell ref="C1283:F1283"/>
    <mergeCell ref="C1327:F1327"/>
    <mergeCell ref="E1329:J1329"/>
    <mergeCell ref="A1063:L1063"/>
    <mergeCell ref="C1067:F1067"/>
    <mergeCell ref="C1068:F1068"/>
    <mergeCell ref="E1071:J1071"/>
    <mergeCell ref="B1072:K1072"/>
    <mergeCell ref="C1076:F1076"/>
    <mergeCell ref="C1077:F1077"/>
    <mergeCell ref="H1211:H1212"/>
    <mergeCell ref="J1211:J1212"/>
    <mergeCell ref="K1211:K1212"/>
    <mergeCell ref="A1213:L1213"/>
    <mergeCell ref="C1218:F1218"/>
    <mergeCell ref="C1219:F1219"/>
    <mergeCell ref="E1221:J1221"/>
    <mergeCell ref="B1222:K1222"/>
    <mergeCell ref="C1165:F1165"/>
    <mergeCell ref="C1168:F1168"/>
    <mergeCell ref="C1169:F1169"/>
    <mergeCell ref="C1166:F1166"/>
    <mergeCell ref="C1167:F1167"/>
    <mergeCell ref="A1171:L1172"/>
    <mergeCell ref="B1173:K1173"/>
    <mergeCell ref="C1175:F1175"/>
    <mergeCell ref="C1176:F1176"/>
    <mergeCell ref="E1183:J1183"/>
    <mergeCell ref="B1184:K1184"/>
    <mergeCell ref="C1185:F1185"/>
    <mergeCell ref="B1189:K1189"/>
    <mergeCell ref="C1190:F1190"/>
    <mergeCell ref="C1191:F1191"/>
    <mergeCell ref="C1154:F1154"/>
    <mergeCell ref="C1155:F1155"/>
    <mergeCell ref="A1020:L1021"/>
    <mergeCell ref="B1022:K1022"/>
    <mergeCell ref="C1025:F1025"/>
    <mergeCell ref="C1026:F1026"/>
    <mergeCell ref="E1028:J1028"/>
    <mergeCell ref="B1029:K1029"/>
    <mergeCell ref="C1030:F1030"/>
    <mergeCell ref="E1032:J1032"/>
    <mergeCell ref="B1033:K1033"/>
    <mergeCell ref="C1034:F1034"/>
    <mergeCell ref="C1035:F1035"/>
    <mergeCell ref="E1037:J1037"/>
    <mergeCell ref="C1124:F1124"/>
    <mergeCell ref="C1128:F1128"/>
    <mergeCell ref="C1129:F1129"/>
    <mergeCell ref="C1130:F1130"/>
    <mergeCell ref="C1125:F1125"/>
    <mergeCell ref="E1126:J1126"/>
    <mergeCell ref="B1127:K1127"/>
    <mergeCell ref="B1106:K1106"/>
    <mergeCell ref="C1101:F1101"/>
    <mergeCell ref="C1104:F1104"/>
    <mergeCell ref="C1089:F1089"/>
    <mergeCell ref="C1090:F1090"/>
    <mergeCell ref="C1091:F1091"/>
    <mergeCell ref="C1092:F1092"/>
    <mergeCell ref="C1096:F1096"/>
    <mergeCell ref="B1100:F1100"/>
    <mergeCell ref="C1102:F1102"/>
    <mergeCell ref="C1103:F1103"/>
    <mergeCell ref="E1105:J1105"/>
    <mergeCell ref="C1079:F1079"/>
    <mergeCell ref="C1156:F1156"/>
    <mergeCell ref="C1142:F1142"/>
    <mergeCell ref="C1143:F1143"/>
    <mergeCell ref="C1146:F1146"/>
    <mergeCell ref="C1149:F1149"/>
    <mergeCell ref="C1150:F1150"/>
    <mergeCell ref="E1144:J1144"/>
    <mergeCell ref="B1145:K1145"/>
    <mergeCell ref="E1147:J1147"/>
    <mergeCell ref="B1148:K1148"/>
    <mergeCell ref="G910:G911"/>
    <mergeCell ref="H910:H911"/>
    <mergeCell ref="J910:J911"/>
    <mergeCell ref="K910:K911"/>
    <mergeCell ref="A912:L912"/>
    <mergeCell ref="C917:F917"/>
    <mergeCell ref="C918:F918"/>
    <mergeCell ref="E920:J920"/>
    <mergeCell ref="B921:K921"/>
    <mergeCell ref="B1038:K1038"/>
    <mergeCell ref="C1039:F1039"/>
    <mergeCell ref="C1040:F1040"/>
    <mergeCell ref="E1041:J1041"/>
    <mergeCell ref="B1042:K1042"/>
    <mergeCell ref="C1011:F1011"/>
    <mergeCell ref="C1012:F1012"/>
    <mergeCell ref="C1013:F1013"/>
    <mergeCell ref="C1014:F1014"/>
    <mergeCell ref="C1015:F1015"/>
    <mergeCell ref="C1007:F1007"/>
    <mergeCell ref="C1008:F1008"/>
    <mergeCell ref="C1009:F1009"/>
    <mergeCell ref="C1010:F1010"/>
    <mergeCell ref="C1016:F1016"/>
    <mergeCell ref="B892:K892"/>
    <mergeCell ref="C886:F886"/>
    <mergeCell ref="E781:J781"/>
    <mergeCell ref="B782:K782"/>
    <mergeCell ref="C784:F784"/>
    <mergeCell ref="C785:F785"/>
    <mergeCell ref="C787:F787"/>
    <mergeCell ref="C788:F788"/>
    <mergeCell ref="B794:J794"/>
    <mergeCell ref="C797:F797"/>
    <mergeCell ref="E798:J798"/>
    <mergeCell ref="B799:F799"/>
    <mergeCell ref="C802:F802"/>
    <mergeCell ref="C803:F803"/>
    <mergeCell ref="C873:F873"/>
    <mergeCell ref="C874:F874"/>
    <mergeCell ref="E869:J869"/>
    <mergeCell ref="A870:L871"/>
    <mergeCell ref="C974:F974"/>
    <mergeCell ref="E975:J975"/>
    <mergeCell ref="B976:K976"/>
    <mergeCell ref="C977:F977"/>
    <mergeCell ref="C978:F978"/>
    <mergeCell ref="C979:F979"/>
    <mergeCell ref="B970:K970"/>
    <mergeCell ref="C971:F971"/>
    <mergeCell ref="C972:F972"/>
    <mergeCell ref="C966:F966"/>
    <mergeCell ref="C967:F967"/>
    <mergeCell ref="C968:F968"/>
    <mergeCell ref="A762:L762"/>
    <mergeCell ref="C767:F767"/>
    <mergeCell ref="C768:F768"/>
    <mergeCell ref="E770:J770"/>
    <mergeCell ref="B771:K771"/>
    <mergeCell ref="C776:F776"/>
    <mergeCell ref="C777:F777"/>
    <mergeCell ref="C764:F764"/>
    <mergeCell ref="C765:F765"/>
    <mergeCell ref="C766:F766"/>
    <mergeCell ref="C769:F769"/>
    <mergeCell ref="C885:F885"/>
    <mergeCell ref="E887:J887"/>
    <mergeCell ref="B888:K888"/>
    <mergeCell ref="C889:F889"/>
    <mergeCell ref="C890:F890"/>
    <mergeCell ref="E891:J891"/>
    <mergeCell ref="C876:F876"/>
    <mergeCell ref="E878:J878"/>
    <mergeCell ref="B879:K879"/>
    <mergeCell ref="C880:F880"/>
    <mergeCell ref="C851:F851"/>
    <mergeCell ref="C852:F852"/>
    <mergeCell ref="C853:F853"/>
    <mergeCell ref="C854:F854"/>
    <mergeCell ref="C855:F855"/>
    <mergeCell ref="C856:F856"/>
    <mergeCell ref="C842:F842"/>
    <mergeCell ref="C845:F845"/>
    <mergeCell ref="C848:F848"/>
    <mergeCell ref="C849:F849"/>
    <mergeCell ref="C850:F850"/>
    <mergeCell ref="C724:F724"/>
    <mergeCell ref="C727:F727"/>
    <mergeCell ref="A720:L721"/>
    <mergeCell ref="B722:K722"/>
    <mergeCell ref="C725:F725"/>
    <mergeCell ref="C726:F726"/>
    <mergeCell ref="C751:F751"/>
    <mergeCell ref="C752:F752"/>
    <mergeCell ref="E753:J753"/>
    <mergeCell ref="B754:K754"/>
    <mergeCell ref="A755:J755"/>
    <mergeCell ref="A757:F757"/>
    <mergeCell ref="A760:A761"/>
    <mergeCell ref="B760:B761"/>
    <mergeCell ref="C760:F761"/>
    <mergeCell ref="G760:G761"/>
    <mergeCell ref="H760:H761"/>
    <mergeCell ref="J760:J761"/>
    <mergeCell ref="K760:K761"/>
    <mergeCell ref="E728:J728"/>
    <mergeCell ref="B729:K729"/>
    <mergeCell ref="C730:F730"/>
    <mergeCell ref="E732:J732"/>
    <mergeCell ref="B733:K733"/>
    <mergeCell ref="C734:F734"/>
    <mergeCell ref="C735:F735"/>
    <mergeCell ref="E741:J741"/>
    <mergeCell ref="B742:K742"/>
    <mergeCell ref="C743:F743"/>
    <mergeCell ref="C744:F744"/>
    <mergeCell ref="C745:F745"/>
    <mergeCell ref="E746:J746"/>
    <mergeCell ref="A747:K747"/>
    <mergeCell ref="C748:F748"/>
    <mergeCell ref="C704:F704"/>
    <mergeCell ref="C705:F705"/>
    <mergeCell ref="C706:F706"/>
    <mergeCell ref="C707:F707"/>
    <mergeCell ref="C708:F708"/>
    <mergeCell ref="C709:F709"/>
    <mergeCell ref="C710:F710"/>
    <mergeCell ref="C716:F716"/>
    <mergeCell ref="C717:F717"/>
    <mergeCell ref="C731:F731"/>
    <mergeCell ref="C736:F736"/>
    <mergeCell ref="C723:F723"/>
    <mergeCell ref="C496:F496"/>
    <mergeCell ref="B494:J494"/>
    <mergeCell ref="C516:F516"/>
    <mergeCell ref="C577:F577"/>
    <mergeCell ref="C561:F561"/>
    <mergeCell ref="C562:F562"/>
    <mergeCell ref="C598:F598"/>
    <mergeCell ref="C555:F555"/>
    <mergeCell ref="C556:F556"/>
    <mergeCell ref="C559:F559"/>
    <mergeCell ref="C715:F715"/>
    <mergeCell ref="C718:F718"/>
    <mergeCell ref="C701:F701"/>
    <mergeCell ref="C702:F702"/>
    <mergeCell ref="C703:F703"/>
    <mergeCell ref="C682:F682"/>
    <mergeCell ref="E696:J696"/>
    <mergeCell ref="H460:H461"/>
    <mergeCell ref="J460:J461"/>
    <mergeCell ref="K460:K461"/>
    <mergeCell ref="A462:L462"/>
    <mergeCell ref="E470:J470"/>
    <mergeCell ref="B471:K471"/>
    <mergeCell ref="E481:J481"/>
    <mergeCell ref="B482:K482"/>
    <mergeCell ref="G460:G461"/>
    <mergeCell ref="C534:F534"/>
    <mergeCell ref="C506:F506"/>
    <mergeCell ref="A460:A461"/>
    <mergeCell ref="B460:B461"/>
    <mergeCell ref="C460:F461"/>
    <mergeCell ref="E578:J578"/>
    <mergeCell ref="B579:K579"/>
    <mergeCell ref="C565:F565"/>
    <mergeCell ref="C568:F568"/>
    <mergeCell ref="C566:F566"/>
    <mergeCell ref="C567:F567"/>
    <mergeCell ref="E569:J569"/>
    <mergeCell ref="A570:L571"/>
    <mergeCell ref="B547:K547"/>
    <mergeCell ref="C532:F532"/>
    <mergeCell ref="C533:F533"/>
    <mergeCell ref="C535:F535"/>
    <mergeCell ref="C487:F487"/>
    <mergeCell ref="C488:F488"/>
    <mergeCell ref="C476:F476"/>
    <mergeCell ref="C477:F477"/>
    <mergeCell ref="C511:F511"/>
    <mergeCell ref="C512:F512"/>
    <mergeCell ref="B353:K353"/>
    <mergeCell ref="E361:J361"/>
    <mergeCell ref="B362:D362"/>
    <mergeCell ref="C363:F363"/>
    <mergeCell ref="C351:F351"/>
    <mergeCell ref="E352:J352"/>
    <mergeCell ref="C326:F326"/>
    <mergeCell ref="C551:F551"/>
    <mergeCell ref="C552:F552"/>
    <mergeCell ref="C553:F553"/>
    <mergeCell ref="C554:F554"/>
    <mergeCell ref="C406:F406"/>
    <mergeCell ref="C407:F407"/>
    <mergeCell ref="C408:F408"/>
    <mergeCell ref="C414:F414"/>
    <mergeCell ref="C424:F424"/>
    <mergeCell ref="C428:F428"/>
    <mergeCell ref="C421:F421"/>
    <mergeCell ref="C423:F423"/>
    <mergeCell ref="C425:F425"/>
    <mergeCell ref="C447:F447"/>
    <mergeCell ref="C446:F446"/>
    <mergeCell ref="C538:F538"/>
    <mergeCell ref="C539:F539"/>
    <mergeCell ref="C540:F540"/>
    <mergeCell ref="C541:F541"/>
    <mergeCell ref="C501:F501"/>
    <mergeCell ref="C489:F489"/>
    <mergeCell ref="C490:F490"/>
    <mergeCell ref="C491:F491"/>
    <mergeCell ref="C492:F492"/>
    <mergeCell ref="E493:J493"/>
    <mergeCell ref="C321:F321"/>
    <mergeCell ref="C322:F322"/>
    <mergeCell ref="C323:F323"/>
    <mergeCell ref="C398:F398"/>
    <mergeCell ref="C399:F399"/>
    <mergeCell ref="C390:F390"/>
    <mergeCell ref="C415:F415"/>
    <mergeCell ref="K341:L341"/>
    <mergeCell ref="C397:F397"/>
    <mergeCell ref="E391:J391"/>
    <mergeCell ref="B392:K392"/>
    <mergeCell ref="C315:F315"/>
    <mergeCell ref="C316:F316"/>
    <mergeCell ref="E318:J318"/>
    <mergeCell ref="B319:K319"/>
    <mergeCell ref="C324:F324"/>
    <mergeCell ref="C325:F325"/>
    <mergeCell ref="E329:J329"/>
    <mergeCell ref="E394:J394"/>
    <mergeCell ref="B395:K395"/>
    <mergeCell ref="C405:F405"/>
    <mergeCell ref="C382:F382"/>
    <mergeCell ref="C386:F386"/>
    <mergeCell ref="C387:F387"/>
    <mergeCell ref="C388:F388"/>
    <mergeCell ref="C371:F371"/>
    <mergeCell ref="C372:F372"/>
    <mergeCell ref="C401:F401"/>
    <mergeCell ref="C402:F402"/>
    <mergeCell ref="C403:F403"/>
    <mergeCell ref="C404:F404"/>
    <mergeCell ref="C400:F400"/>
    <mergeCell ref="K290:L290"/>
    <mergeCell ref="A306:F306"/>
    <mergeCell ref="K295:L295"/>
    <mergeCell ref="K302:L302"/>
    <mergeCell ref="A308:A309"/>
    <mergeCell ref="B308:B309"/>
    <mergeCell ref="L308:L309"/>
    <mergeCell ref="C308:F309"/>
    <mergeCell ref="G308:G309"/>
    <mergeCell ref="H308:H309"/>
    <mergeCell ref="J308:J309"/>
    <mergeCell ref="K308:K309"/>
    <mergeCell ref="C312:F312"/>
    <mergeCell ref="C313:F313"/>
    <mergeCell ref="C422:F422"/>
    <mergeCell ref="C409:F409"/>
    <mergeCell ref="C410:F410"/>
    <mergeCell ref="C411:F411"/>
    <mergeCell ref="C412:F412"/>
    <mergeCell ref="C413:F413"/>
    <mergeCell ref="C416:F416"/>
    <mergeCell ref="B330:K330"/>
    <mergeCell ref="C332:F332"/>
    <mergeCell ref="C333:F333"/>
    <mergeCell ref="C335:F335"/>
    <mergeCell ref="C336:F336"/>
    <mergeCell ref="B342:J342"/>
    <mergeCell ref="C345:F345"/>
    <mergeCell ref="E346:J346"/>
    <mergeCell ref="C344:F344"/>
    <mergeCell ref="C317:F317"/>
    <mergeCell ref="C320:F320"/>
    <mergeCell ref="C275:F275"/>
    <mergeCell ref="C276:F276"/>
    <mergeCell ref="E277:J277"/>
    <mergeCell ref="B278:K278"/>
    <mergeCell ref="C279:F279"/>
    <mergeCell ref="C280:F280"/>
    <mergeCell ref="C1230:F1230"/>
    <mergeCell ref="A310:L310"/>
    <mergeCell ref="E281:J281"/>
    <mergeCell ref="B282:K282"/>
    <mergeCell ref="C283:F283"/>
    <mergeCell ref="C284:F284"/>
    <mergeCell ref="C285:F285"/>
    <mergeCell ref="E286:J286"/>
    <mergeCell ref="B287:K287"/>
    <mergeCell ref="C288:F288"/>
    <mergeCell ref="C289:F289"/>
    <mergeCell ref="E290:J290"/>
    <mergeCell ref="B291:K291"/>
    <mergeCell ref="C292:F292"/>
    <mergeCell ref="C293:F293"/>
    <mergeCell ref="C294:F294"/>
    <mergeCell ref="E295:J295"/>
    <mergeCell ref="A296:K296"/>
    <mergeCell ref="C297:F297"/>
    <mergeCell ref="C298:F298"/>
    <mergeCell ref="C299:F299"/>
    <mergeCell ref="C300:F300"/>
    <mergeCell ref="C301:F301"/>
    <mergeCell ref="E302:J302"/>
    <mergeCell ref="B303:K303"/>
    <mergeCell ref="A304:J304"/>
    <mergeCell ref="E1281:J1281"/>
    <mergeCell ref="B1282:K1282"/>
    <mergeCell ref="B1265:D1265"/>
    <mergeCell ref="C1275:F1275"/>
    <mergeCell ref="E1276:J1276"/>
    <mergeCell ref="B1277:K1277"/>
    <mergeCell ref="C1278:F1278"/>
    <mergeCell ref="C1279:F1279"/>
    <mergeCell ref="C1280:F1280"/>
    <mergeCell ref="C1266:F1266"/>
    <mergeCell ref="C247:F247"/>
    <mergeCell ref="C248:F248"/>
    <mergeCell ref="C249:F249"/>
    <mergeCell ref="C250:F250"/>
    <mergeCell ref="C251:F251"/>
    <mergeCell ref="C252:F252"/>
    <mergeCell ref="C253:F253"/>
    <mergeCell ref="C254:F254"/>
    <mergeCell ref="C255:F255"/>
    <mergeCell ref="C256:F256"/>
    <mergeCell ref="C257:F257"/>
    <mergeCell ref="C258:F258"/>
    <mergeCell ref="C259:F259"/>
    <mergeCell ref="C260:F260"/>
    <mergeCell ref="C261:F261"/>
    <mergeCell ref="C262:F262"/>
    <mergeCell ref="C263:F263"/>
    <mergeCell ref="C264:F264"/>
    <mergeCell ref="C265:F265"/>
    <mergeCell ref="C266:F266"/>
    <mergeCell ref="C267:F267"/>
    <mergeCell ref="E268:J268"/>
    <mergeCell ref="C1293:F1293"/>
    <mergeCell ref="C1296:F1296"/>
    <mergeCell ref="C1299:F1299"/>
    <mergeCell ref="C1300:F1300"/>
    <mergeCell ref="C1301:F1301"/>
    <mergeCell ref="C1285:F1285"/>
    <mergeCell ref="C1289:F1289"/>
    <mergeCell ref="C1290:F1290"/>
    <mergeCell ref="C1291:F1291"/>
    <mergeCell ref="C1292:F1292"/>
    <mergeCell ref="E1287:J1287"/>
    <mergeCell ref="B1288:K1288"/>
    <mergeCell ref="E1294:J1294"/>
    <mergeCell ref="B1295:K1295"/>
    <mergeCell ref="E1297:J1297"/>
    <mergeCell ref="B1298:K1298"/>
    <mergeCell ref="A161:L161"/>
    <mergeCell ref="C163:F163"/>
    <mergeCell ref="C164:F164"/>
    <mergeCell ref="C165:F165"/>
    <mergeCell ref="C166:F166"/>
    <mergeCell ref="C167:F167"/>
    <mergeCell ref="C168:F168"/>
    <mergeCell ref="E169:J169"/>
    <mergeCell ref="B170:K170"/>
    <mergeCell ref="K169:L169"/>
    <mergeCell ref="C171:F171"/>
    <mergeCell ref="C172:F172"/>
    <mergeCell ref="C173:F173"/>
    <mergeCell ref="C174:F174"/>
    <mergeCell ref="C175:F175"/>
    <mergeCell ref="C176:F176"/>
    <mergeCell ref="E1338:J1338"/>
    <mergeCell ref="C1312:F1312"/>
    <mergeCell ref="C1313:F1313"/>
    <mergeCell ref="C1314:F1314"/>
    <mergeCell ref="C1315:F1315"/>
    <mergeCell ref="C1316:F1316"/>
    <mergeCell ref="C1319:F1319"/>
    <mergeCell ref="C1302:F1302"/>
    <mergeCell ref="C1303:F1303"/>
    <mergeCell ref="C1304:F1304"/>
    <mergeCell ref="C1305:F1305"/>
    <mergeCell ref="C1306:F1306"/>
    <mergeCell ref="C1307:F1307"/>
    <mergeCell ref="C1308:F1308"/>
    <mergeCell ref="C1309:F1309"/>
    <mergeCell ref="C1310:F1310"/>
    <mergeCell ref="C1311:F1311"/>
    <mergeCell ref="C1317:F1317"/>
    <mergeCell ref="C1318:F1318"/>
    <mergeCell ref="E1320:J1320"/>
    <mergeCell ref="C1332:F1332"/>
    <mergeCell ref="C1337:F1337"/>
    <mergeCell ref="C1324:F1324"/>
    <mergeCell ref="C1325:F1325"/>
    <mergeCell ref="C1331:F1331"/>
    <mergeCell ref="E1333:J1333"/>
    <mergeCell ref="B1334:K1334"/>
    <mergeCell ref="C1335:F1335"/>
    <mergeCell ref="C1336:F1336"/>
    <mergeCell ref="B1330:K1330"/>
    <mergeCell ref="C1267:F1267"/>
    <mergeCell ref="C1268:F1268"/>
    <mergeCell ref="C1269:F1269"/>
    <mergeCell ref="E1270:J1270"/>
    <mergeCell ref="B1271:K1271"/>
    <mergeCell ref="C1272:F1272"/>
    <mergeCell ref="C1273:F1273"/>
    <mergeCell ref="C1240:F1240"/>
    <mergeCell ref="C1241:F1241"/>
    <mergeCell ref="C1242:F1242"/>
    <mergeCell ref="C1243:F1243"/>
    <mergeCell ref="E1244:J1244"/>
    <mergeCell ref="C1246:F1246"/>
    <mergeCell ref="C1247:F1247"/>
    <mergeCell ref="C1257:F1257"/>
    <mergeCell ref="C1258:F1258"/>
    <mergeCell ref="E1259:J1259"/>
    <mergeCell ref="B1260:K1260"/>
    <mergeCell ref="C1261:F1261"/>
    <mergeCell ref="C1262:F1262"/>
    <mergeCell ref="C1263:F1263"/>
    <mergeCell ref="C1251:F1251"/>
    <mergeCell ref="C1252:F1252"/>
    <mergeCell ref="C1248:F1248"/>
    <mergeCell ref="E1249:J1249"/>
    <mergeCell ref="B1250:F1250"/>
    <mergeCell ref="C1253:F1253"/>
    <mergeCell ref="C1254:F1254"/>
    <mergeCell ref="E1255:J1255"/>
    <mergeCell ref="B1256:K1256"/>
    <mergeCell ref="E1264:J1264"/>
    <mergeCell ref="C1231:F1231"/>
    <mergeCell ref="C1234:F1234"/>
    <mergeCell ref="C1237:F1237"/>
    <mergeCell ref="E1232:J1232"/>
    <mergeCell ref="B1233:K1233"/>
    <mergeCell ref="C1235:F1235"/>
    <mergeCell ref="C1236:F1236"/>
    <mergeCell ref="C1238:F1238"/>
    <mergeCell ref="C1239:F1239"/>
    <mergeCell ref="B1245:J1245"/>
    <mergeCell ref="C1229:F1229"/>
    <mergeCell ref="C1215:F1215"/>
    <mergeCell ref="C1216:F1216"/>
    <mergeCell ref="C1217:F1217"/>
    <mergeCell ref="C1220:F1220"/>
    <mergeCell ref="C1228:F1228"/>
    <mergeCell ref="C1224:F1224"/>
    <mergeCell ref="C1225:F1225"/>
    <mergeCell ref="C1226:F1226"/>
    <mergeCell ref="E1179:J1179"/>
    <mergeCell ref="B1180:K1180"/>
    <mergeCell ref="C1181:F1181"/>
    <mergeCell ref="C1182:F1182"/>
    <mergeCell ref="C1186:F1186"/>
    <mergeCell ref="C1187:F1187"/>
    <mergeCell ref="E1082:J1082"/>
    <mergeCell ref="B1083:K1083"/>
    <mergeCell ref="C1084:F1084"/>
    <mergeCell ref="C1085:F1085"/>
    <mergeCell ref="C1087:F1087"/>
    <mergeCell ref="C1088:F1088"/>
    <mergeCell ref="C1093:F1093"/>
    <mergeCell ref="E1094:J1094"/>
    <mergeCell ref="B1095:J1095"/>
    <mergeCell ref="C1097:F1097"/>
    <mergeCell ref="C1098:F1098"/>
    <mergeCell ref="E1099:J1099"/>
    <mergeCell ref="E1170:J1170"/>
    <mergeCell ref="C1174:F1174"/>
    <mergeCell ref="C1177:F1177"/>
    <mergeCell ref="C1178:F1178"/>
    <mergeCell ref="C1161:F1161"/>
    <mergeCell ref="C1162:F1162"/>
    <mergeCell ref="C1163:F1163"/>
    <mergeCell ref="C1164:F1164"/>
    <mergeCell ref="C1157:F1157"/>
    <mergeCell ref="C1158:F1158"/>
    <mergeCell ref="C1159:F1159"/>
    <mergeCell ref="C1160:F1160"/>
    <mergeCell ref="C1134:F1134"/>
    <mergeCell ref="C1139:F1139"/>
    <mergeCell ref="C1140:F1140"/>
    <mergeCell ref="C1141:F1141"/>
    <mergeCell ref="C1135:F1135"/>
    <mergeCell ref="C1136:F1136"/>
    <mergeCell ref="E1137:J1137"/>
    <mergeCell ref="B1138:K1138"/>
    <mergeCell ref="C1151:F1151"/>
    <mergeCell ref="C1152:F1152"/>
    <mergeCell ref="C1153:F1153"/>
    <mergeCell ref="C1117:F1117"/>
    <mergeCell ref="C1118:F1118"/>
    <mergeCell ref="C1122:F1122"/>
    <mergeCell ref="C1123:F1123"/>
    <mergeCell ref="C1107:F1107"/>
    <mergeCell ref="C1111:F1111"/>
    <mergeCell ref="C1112:F1112"/>
    <mergeCell ref="C1113:F1113"/>
    <mergeCell ref="E1114:J1114"/>
    <mergeCell ref="C1108:F1108"/>
    <mergeCell ref="E1109:J1109"/>
    <mergeCell ref="B1110:K1110"/>
    <mergeCell ref="B1115:D1115"/>
    <mergeCell ref="C1119:F1119"/>
    <mergeCell ref="E1120:J1120"/>
    <mergeCell ref="B1121:K1121"/>
    <mergeCell ref="E1131:J1131"/>
    <mergeCell ref="B1132:K1132"/>
    <mergeCell ref="C1133:F1133"/>
    <mergeCell ref="C1116:F1116"/>
    <mergeCell ref="C1080:F1080"/>
    <mergeCell ref="C1081:F1081"/>
    <mergeCell ref="C1086:F1086"/>
    <mergeCell ref="C1070:F1070"/>
    <mergeCell ref="C1073:F1073"/>
    <mergeCell ref="C1074:F1074"/>
    <mergeCell ref="C1075:F1075"/>
    <mergeCell ref="C1078:F1078"/>
    <mergeCell ref="C1065:F1065"/>
    <mergeCell ref="C1066:F1066"/>
    <mergeCell ref="C1069:F1069"/>
    <mergeCell ref="C1031:F1031"/>
    <mergeCell ref="C1036:F1036"/>
    <mergeCell ref="C1023:F1023"/>
    <mergeCell ref="C1024:F1024"/>
    <mergeCell ref="C1027:F1027"/>
    <mergeCell ref="C1049:F1049"/>
    <mergeCell ref="C1050:F1050"/>
    <mergeCell ref="C1051:F1051"/>
    <mergeCell ref="C1052:F1052"/>
    <mergeCell ref="E1053:J1053"/>
    <mergeCell ref="B1054:K1054"/>
    <mergeCell ref="A1055:J1055"/>
    <mergeCell ref="A1057:F1057"/>
    <mergeCell ref="A1061:A1062"/>
    <mergeCell ref="B1061:B1062"/>
    <mergeCell ref="C1061:F1062"/>
    <mergeCell ref="G1061:G1062"/>
    <mergeCell ref="H1061:H1062"/>
    <mergeCell ref="J1061:J1062"/>
    <mergeCell ref="K1061:K1062"/>
    <mergeCell ref="C1043:F1043"/>
    <mergeCell ref="C1044:F1044"/>
    <mergeCell ref="C1045:F1045"/>
    <mergeCell ref="E1046:J1046"/>
    <mergeCell ref="A1047:K1047"/>
    <mergeCell ref="C1048:F1048"/>
    <mergeCell ref="C1017:F1017"/>
    <mergeCell ref="E1019:J1019"/>
    <mergeCell ref="C992:F992"/>
    <mergeCell ref="C995:F995"/>
    <mergeCell ref="C998:F998"/>
    <mergeCell ref="C999:F999"/>
    <mergeCell ref="C1000:F1000"/>
    <mergeCell ref="C989:F989"/>
    <mergeCell ref="C990:F990"/>
    <mergeCell ref="C991:F991"/>
    <mergeCell ref="C983:F983"/>
    <mergeCell ref="C985:F985"/>
    <mergeCell ref="E986:J986"/>
    <mergeCell ref="B987:K987"/>
    <mergeCell ref="E993:J993"/>
    <mergeCell ref="B994:K994"/>
    <mergeCell ref="E996:J996"/>
    <mergeCell ref="B997:K997"/>
    <mergeCell ref="C984:F984"/>
    <mergeCell ref="C988:F988"/>
    <mergeCell ref="C1018:F1018"/>
    <mergeCell ref="C1001:F1001"/>
    <mergeCell ref="C1002:F1002"/>
    <mergeCell ref="C1003:F1003"/>
    <mergeCell ref="C1004:F1004"/>
    <mergeCell ref="C1005:F1005"/>
    <mergeCell ref="C1006:F1006"/>
    <mergeCell ref="E969:J969"/>
    <mergeCell ref="C938:F938"/>
    <mergeCell ref="B944:J944"/>
    <mergeCell ref="C922:F922"/>
    <mergeCell ref="C923:F923"/>
    <mergeCell ref="C924:F924"/>
    <mergeCell ref="C925:F925"/>
    <mergeCell ref="C928:F928"/>
    <mergeCell ref="C973:F973"/>
    <mergeCell ref="C965:F965"/>
    <mergeCell ref="E980:J980"/>
    <mergeCell ref="B981:K981"/>
    <mergeCell ref="C982:F982"/>
    <mergeCell ref="C956:F956"/>
    <mergeCell ref="C957:F957"/>
    <mergeCell ref="E958:J958"/>
    <mergeCell ref="B959:K959"/>
    <mergeCell ref="C960:F960"/>
    <mergeCell ref="C961:F961"/>
    <mergeCell ref="C962:F962"/>
    <mergeCell ref="C952:F952"/>
    <mergeCell ref="C953:F953"/>
    <mergeCell ref="E954:J954"/>
    <mergeCell ref="B955:K955"/>
    <mergeCell ref="E963:J963"/>
    <mergeCell ref="B964:D964"/>
    <mergeCell ref="C914:F914"/>
    <mergeCell ref="C915:F915"/>
    <mergeCell ref="C916:F916"/>
    <mergeCell ref="C919:F919"/>
    <mergeCell ref="C926:F926"/>
    <mergeCell ref="C927:F927"/>
    <mergeCell ref="C950:F950"/>
    <mergeCell ref="C951:F951"/>
    <mergeCell ref="C947:F947"/>
    <mergeCell ref="E948:J948"/>
    <mergeCell ref="B949:F949"/>
    <mergeCell ref="C929:F929"/>
    <mergeCell ref="C930:F930"/>
    <mergeCell ref="C933:F933"/>
    <mergeCell ref="C936:F936"/>
    <mergeCell ref="E931:J931"/>
    <mergeCell ref="B932:K932"/>
    <mergeCell ref="C934:F934"/>
    <mergeCell ref="C935:F935"/>
    <mergeCell ref="C937:F937"/>
    <mergeCell ref="C939:F939"/>
    <mergeCell ref="C940:F940"/>
    <mergeCell ref="C941:F941"/>
    <mergeCell ref="C942:F942"/>
    <mergeCell ref="E943:J943"/>
    <mergeCell ref="C945:F945"/>
    <mergeCell ref="C946:F946"/>
    <mergeCell ref="C893:F893"/>
    <mergeCell ref="C894:F894"/>
    <mergeCell ref="C895:F895"/>
    <mergeCell ref="E896:J896"/>
    <mergeCell ref="A897:K897"/>
    <mergeCell ref="C898:F898"/>
    <mergeCell ref="C899:F899"/>
    <mergeCell ref="C900:F900"/>
    <mergeCell ref="C901:F901"/>
    <mergeCell ref="C902:F902"/>
    <mergeCell ref="E903:J903"/>
    <mergeCell ref="B904:K904"/>
    <mergeCell ref="A905:J905"/>
    <mergeCell ref="A907:F907"/>
    <mergeCell ref="A910:A911"/>
    <mergeCell ref="E882:J882"/>
    <mergeCell ref="B883:K883"/>
    <mergeCell ref="B910:B911"/>
    <mergeCell ref="C910:F911"/>
    <mergeCell ref="C884:F884"/>
    <mergeCell ref="E843:J843"/>
    <mergeCell ref="B844:K844"/>
    <mergeCell ref="E846:J846"/>
    <mergeCell ref="B847:K847"/>
    <mergeCell ref="C857:F857"/>
    <mergeCell ref="C858:F858"/>
    <mergeCell ref="C859:F859"/>
    <mergeCell ref="C860:F860"/>
    <mergeCell ref="C881:F881"/>
    <mergeCell ref="C877:F877"/>
    <mergeCell ref="C861:F861"/>
    <mergeCell ref="C862:F862"/>
    <mergeCell ref="C863:F863"/>
    <mergeCell ref="C864:F864"/>
    <mergeCell ref="C865:F865"/>
    <mergeCell ref="C868:F868"/>
    <mergeCell ref="C866:F866"/>
    <mergeCell ref="C867:F867"/>
    <mergeCell ref="B872:K872"/>
    <mergeCell ref="C875:F875"/>
    <mergeCell ref="C834:F834"/>
    <mergeCell ref="C838:F838"/>
    <mergeCell ref="C839:F839"/>
    <mergeCell ref="C840:F840"/>
    <mergeCell ref="C841:F841"/>
    <mergeCell ref="C824:F824"/>
    <mergeCell ref="E825:J825"/>
    <mergeCell ref="B826:K826"/>
    <mergeCell ref="C827:F827"/>
    <mergeCell ref="C828:F828"/>
    <mergeCell ref="C829:F829"/>
    <mergeCell ref="E830:J830"/>
    <mergeCell ref="B831:K831"/>
    <mergeCell ref="C832:F832"/>
    <mergeCell ref="C833:F833"/>
    <mergeCell ref="C835:F835"/>
    <mergeCell ref="E836:J836"/>
    <mergeCell ref="B837:K837"/>
    <mergeCell ref="C816:F816"/>
    <mergeCell ref="C817:F817"/>
    <mergeCell ref="C818:F818"/>
    <mergeCell ref="E819:J819"/>
    <mergeCell ref="B820:K820"/>
    <mergeCell ref="C821:F821"/>
    <mergeCell ref="C822:F822"/>
    <mergeCell ref="C823:F823"/>
    <mergeCell ref="C806:F806"/>
    <mergeCell ref="C807:F807"/>
    <mergeCell ref="E808:J808"/>
    <mergeCell ref="B809:K809"/>
    <mergeCell ref="C810:F810"/>
    <mergeCell ref="C811:F811"/>
    <mergeCell ref="C812:F812"/>
    <mergeCell ref="E813:J813"/>
    <mergeCell ref="B814:D814"/>
    <mergeCell ref="C815:F815"/>
    <mergeCell ref="C800:F800"/>
    <mergeCell ref="C801:F801"/>
    <mergeCell ref="C789:F789"/>
    <mergeCell ref="C790:F790"/>
    <mergeCell ref="C791:F791"/>
    <mergeCell ref="C792:F792"/>
    <mergeCell ref="E793:J793"/>
    <mergeCell ref="C795:F795"/>
    <mergeCell ref="C796:F796"/>
    <mergeCell ref="E804:J804"/>
    <mergeCell ref="B805:K805"/>
    <mergeCell ref="C779:F779"/>
    <mergeCell ref="C780:F780"/>
    <mergeCell ref="C783:F783"/>
    <mergeCell ref="C786:F786"/>
    <mergeCell ref="C772:F772"/>
    <mergeCell ref="C773:F773"/>
    <mergeCell ref="C774:F774"/>
    <mergeCell ref="C775:F775"/>
    <mergeCell ref="C778:F778"/>
    <mergeCell ref="C749:F749"/>
    <mergeCell ref="C750:F750"/>
    <mergeCell ref="E737:J737"/>
    <mergeCell ref="B738:K738"/>
    <mergeCell ref="C739:F739"/>
    <mergeCell ref="C740:F740"/>
    <mergeCell ref="B649:F649"/>
    <mergeCell ref="C652:F652"/>
    <mergeCell ref="C653:F653"/>
    <mergeCell ref="E654:J654"/>
    <mergeCell ref="B655:K655"/>
    <mergeCell ref="E663:J663"/>
    <mergeCell ref="C665:F665"/>
    <mergeCell ref="E680:J680"/>
    <mergeCell ref="B681:K681"/>
    <mergeCell ref="E719:J719"/>
    <mergeCell ref="C692:F692"/>
    <mergeCell ref="C695:F695"/>
    <mergeCell ref="C698:F698"/>
    <mergeCell ref="C699:F699"/>
    <mergeCell ref="C700:F700"/>
    <mergeCell ref="C684:F684"/>
    <mergeCell ref="C688:F688"/>
    <mergeCell ref="C689:F689"/>
    <mergeCell ref="C690:F690"/>
    <mergeCell ref="C691:F691"/>
    <mergeCell ref="C683:F683"/>
    <mergeCell ref="C685:F685"/>
    <mergeCell ref="E686:J686"/>
    <mergeCell ref="B687:K687"/>
    <mergeCell ref="E693:J693"/>
    <mergeCell ref="B694:K694"/>
    <mergeCell ref="B697:K697"/>
    <mergeCell ref="C711:F711"/>
    <mergeCell ref="C712:F712"/>
    <mergeCell ref="C713:F713"/>
    <mergeCell ref="C714:F714"/>
    <mergeCell ref="B664:D664"/>
    <mergeCell ref="C674:F674"/>
    <mergeCell ref="E675:J675"/>
    <mergeCell ref="B676:K676"/>
    <mergeCell ref="C677:F677"/>
    <mergeCell ref="C678:F678"/>
    <mergeCell ref="C679:F679"/>
    <mergeCell ref="C666:F666"/>
    <mergeCell ref="C667:F667"/>
    <mergeCell ref="C668:F668"/>
    <mergeCell ref="E669:J669"/>
    <mergeCell ref="B670:K670"/>
    <mergeCell ref="C671:F671"/>
    <mergeCell ref="C672:F672"/>
    <mergeCell ref="C673:F673"/>
    <mergeCell ref="E631:J631"/>
    <mergeCell ref="B632:K632"/>
    <mergeCell ref="C634:F634"/>
    <mergeCell ref="C635:F635"/>
    <mergeCell ref="C637:F637"/>
    <mergeCell ref="C638:F638"/>
    <mergeCell ref="B644:J644"/>
    <mergeCell ref="C656:F656"/>
    <mergeCell ref="C657:F657"/>
    <mergeCell ref="E658:J658"/>
    <mergeCell ref="B659:K659"/>
    <mergeCell ref="C660:F660"/>
    <mergeCell ref="C661:F661"/>
    <mergeCell ref="C662:F662"/>
    <mergeCell ref="C650:F650"/>
    <mergeCell ref="C651:F651"/>
    <mergeCell ref="C647:F647"/>
    <mergeCell ref="E648:J648"/>
    <mergeCell ref="C622:F622"/>
    <mergeCell ref="C623:F623"/>
    <mergeCell ref="C624:F624"/>
    <mergeCell ref="C625:F625"/>
    <mergeCell ref="C628:F628"/>
    <mergeCell ref="C614:F614"/>
    <mergeCell ref="J610:J611"/>
    <mergeCell ref="K610:K611"/>
    <mergeCell ref="E536:J536"/>
    <mergeCell ref="B537:K537"/>
    <mergeCell ref="C545:F545"/>
    <mergeCell ref="C574:F574"/>
    <mergeCell ref="C563:F563"/>
    <mergeCell ref="C564:F564"/>
    <mergeCell ref="B572:K572"/>
    <mergeCell ref="C575:F575"/>
    <mergeCell ref="C576:F576"/>
    <mergeCell ref="A612:L612"/>
    <mergeCell ref="C617:F617"/>
    <mergeCell ref="C618:F618"/>
    <mergeCell ref="E620:J620"/>
    <mergeCell ref="B621:K621"/>
    <mergeCell ref="C619:F619"/>
    <mergeCell ref="C626:F626"/>
    <mergeCell ref="C627:F627"/>
    <mergeCell ref="C581:F581"/>
    <mergeCell ref="E587:J587"/>
    <mergeCell ref="C594:F594"/>
    <mergeCell ref="C595:F595"/>
    <mergeCell ref="E596:J596"/>
    <mergeCell ref="A597:K597"/>
    <mergeCell ref="C599:F599"/>
    <mergeCell ref="C600:F600"/>
    <mergeCell ref="C601:F601"/>
    <mergeCell ref="C602:F602"/>
    <mergeCell ref="E603:J603"/>
    <mergeCell ref="B604:K604"/>
    <mergeCell ref="A605:J605"/>
    <mergeCell ref="A607:F607"/>
    <mergeCell ref="A610:A611"/>
    <mergeCell ref="B610:B611"/>
    <mergeCell ref="C610:F611"/>
    <mergeCell ref="G610:G611"/>
    <mergeCell ref="H610:H611"/>
    <mergeCell ref="B588:K588"/>
    <mergeCell ref="C589:F589"/>
    <mergeCell ref="C590:F590"/>
    <mergeCell ref="E591:J591"/>
    <mergeCell ref="B592:K592"/>
    <mergeCell ref="C593:F593"/>
    <mergeCell ref="C507:F507"/>
    <mergeCell ref="E508:J508"/>
    <mergeCell ref="B509:K509"/>
    <mergeCell ref="C510:F510"/>
    <mergeCell ref="C542:F542"/>
    <mergeCell ref="E498:J498"/>
    <mergeCell ref="B499:F499"/>
    <mergeCell ref="C502:F502"/>
    <mergeCell ref="E504:J504"/>
    <mergeCell ref="B505:K505"/>
    <mergeCell ref="B526:K526"/>
    <mergeCell ref="C527:F527"/>
    <mergeCell ref="C528:F528"/>
    <mergeCell ref="C529:F529"/>
    <mergeCell ref="E530:J530"/>
    <mergeCell ref="C586:F586"/>
    <mergeCell ref="C585:F585"/>
    <mergeCell ref="C486:F486"/>
    <mergeCell ref="C517:F517"/>
    <mergeCell ref="C518:F518"/>
    <mergeCell ref="B531:K531"/>
    <mergeCell ref="C495:F495"/>
    <mergeCell ref="C396:F396"/>
    <mergeCell ref="C472:F472"/>
    <mergeCell ref="C473:F473"/>
    <mergeCell ref="C474:F474"/>
    <mergeCell ref="C475:F475"/>
    <mergeCell ref="C478:F478"/>
    <mergeCell ref="C484:F484"/>
    <mergeCell ref="C485:F485"/>
    <mergeCell ref="C464:F464"/>
    <mergeCell ref="C465:F465"/>
    <mergeCell ref="C466:F466"/>
    <mergeCell ref="C469:F469"/>
    <mergeCell ref="C524:F524"/>
    <mergeCell ref="E525:J525"/>
    <mergeCell ref="C449:F449"/>
    <mergeCell ref="E426:J426"/>
    <mergeCell ref="B427:K427"/>
    <mergeCell ref="C429:F429"/>
    <mergeCell ref="E430:J430"/>
    <mergeCell ref="B431:K431"/>
    <mergeCell ref="C433:F433"/>
    <mergeCell ref="C434:F434"/>
    <mergeCell ref="E435:J435"/>
    <mergeCell ref="B436:K436"/>
    <mergeCell ref="E513:J513"/>
    <mergeCell ref="B514:D514"/>
    <mergeCell ref="C500:F500"/>
    <mergeCell ref="C467:F467"/>
    <mergeCell ref="C468:F468"/>
    <mergeCell ref="C515:F515"/>
    <mergeCell ref="C503:F503"/>
    <mergeCell ref="C497:F497"/>
    <mergeCell ref="C364:F364"/>
    <mergeCell ref="C365:F365"/>
    <mergeCell ref="C366:F366"/>
    <mergeCell ref="E367:J367"/>
    <mergeCell ref="B368:K368"/>
    <mergeCell ref="C369:F369"/>
    <mergeCell ref="C370:F370"/>
    <mergeCell ref="C354:F354"/>
    <mergeCell ref="C355:F355"/>
    <mergeCell ref="E356:J356"/>
    <mergeCell ref="B357:K357"/>
    <mergeCell ref="C358:F358"/>
    <mergeCell ref="C359:F359"/>
    <mergeCell ref="C360:F360"/>
    <mergeCell ref="E373:J373"/>
    <mergeCell ref="B374:K374"/>
    <mergeCell ref="C375:F375"/>
    <mergeCell ref="K373:L373"/>
    <mergeCell ref="K378:L378"/>
    <mergeCell ref="K384:L384"/>
    <mergeCell ref="K391:L391"/>
    <mergeCell ref="K394:L394"/>
    <mergeCell ref="K417:L417"/>
    <mergeCell ref="K426:L426"/>
    <mergeCell ref="C479:F479"/>
    <mergeCell ref="C480:F480"/>
    <mergeCell ref="C483:F483"/>
    <mergeCell ref="C331:F331"/>
    <mergeCell ref="C334:F334"/>
    <mergeCell ref="C178:F178"/>
    <mergeCell ref="C179:F179"/>
    <mergeCell ref="E180:J180"/>
    <mergeCell ref="B181:K181"/>
    <mergeCell ref="C182:F182"/>
    <mergeCell ref="C183:F183"/>
    <mergeCell ref="C184:F184"/>
    <mergeCell ref="C185:F185"/>
    <mergeCell ref="C186:F186"/>
    <mergeCell ref="C187:F187"/>
    <mergeCell ref="C188:F188"/>
    <mergeCell ref="C189:F189"/>
    <mergeCell ref="C190:F190"/>
    <mergeCell ref="C191:F191"/>
    <mergeCell ref="E192:J192"/>
    <mergeCell ref="B193:J193"/>
    <mergeCell ref="C209:F209"/>
    <mergeCell ref="C210:F210"/>
    <mergeCell ref="C211:F211"/>
    <mergeCell ref="E212:J212"/>
    <mergeCell ref="B213:D213"/>
    <mergeCell ref="C216:F216"/>
    <mergeCell ref="B225:K225"/>
    <mergeCell ref="C217:F217"/>
    <mergeCell ref="E218:J218"/>
    <mergeCell ref="B219:K219"/>
    <mergeCell ref="C220:F220"/>
    <mergeCell ref="C221:F221"/>
    <mergeCell ref="A269:L270"/>
    <mergeCell ref="C314:F314"/>
    <mergeCell ref="C222:F222"/>
    <mergeCell ref="C223:F223"/>
    <mergeCell ref="E224:J224"/>
    <mergeCell ref="C350:F350"/>
    <mergeCell ref="C226:F226"/>
    <mergeCell ref="C227:F227"/>
    <mergeCell ref="C228:F228"/>
    <mergeCell ref="E229:J229"/>
    <mergeCell ref="B230:K230"/>
    <mergeCell ref="C231:F231"/>
    <mergeCell ref="C232:F232"/>
    <mergeCell ref="C233:F233"/>
    <mergeCell ref="C234:F234"/>
    <mergeCell ref="E235:J235"/>
    <mergeCell ref="B236:K236"/>
    <mergeCell ref="C237:F237"/>
    <mergeCell ref="C238:F238"/>
    <mergeCell ref="C239:F239"/>
    <mergeCell ref="C240:F240"/>
    <mergeCell ref="C241:F241"/>
    <mergeCell ref="E242:J242"/>
    <mergeCell ref="B243:K243"/>
    <mergeCell ref="C244:F244"/>
    <mergeCell ref="C273:F273"/>
    <mergeCell ref="C274:F274"/>
    <mergeCell ref="C337:F337"/>
    <mergeCell ref="C338:F338"/>
    <mergeCell ref="C339:F339"/>
    <mergeCell ref="C340:F340"/>
    <mergeCell ref="I308:I309"/>
    <mergeCell ref="C327:F327"/>
    <mergeCell ref="C328:F328"/>
    <mergeCell ref="C38:F38"/>
    <mergeCell ref="E245:J245"/>
    <mergeCell ref="B246:K246"/>
    <mergeCell ref="B271:K271"/>
    <mergeCell ref="C272:F272"/>
    <mergeCell ref="E62:J62"/>
    <mergeCell ref="C64:F64"/>
    <mergeCell ref="C65:F65"/>
    <mergeCell ref="C66:F66"/>
    <mergeCell ref="C67:F67"/>
    <mergeCell ref="C32:F32"/>
    <mergeCell ref="C33:F33"/>
    <mergeCell ref="C36:F36"/>
    <mergeCell ref="C37:F37"/>
    <mergeCell ref="B208:K208"/>
    <mergeCell ref="B96:K96"/>
    <mergeCell ref="E92:J92"/>
    <mergeCell ref="B93:K93"/>
    <mergeCell ref="C94:F94"/>
    <mergeCell ref="E85:J85"/>
    <mergeCell ref="B86:K86"/>
    <mergeCell ref="C87:F87"/>
    <mergeCell ref="C88:F88"/>
    <mergeCell ref="C91:F91"/>
    <mergeCell ref="C89:F89"/>
    <mergeCell ref="C83:F83"/>
    <mergeCell ref="C90:F90"/>
    <mergeCell ref="C84:F84"/>
    <mergeCell ref="E74:J74"/>
    <mergeCell ref="C200:F200"/>
    <mergeCell ref="C201:F201"/>
    <mergeCell ref="C202:F202"/>
    <mergeCell ref="B31:K31"/>
    <mergeCell ref="I9:I10"/>
    <mergeCell ref="L9:L10"/>
    <mergeCell ref="K19:L19"/>
    <mergeCell ref="K30:L30"/>
    <mergeCell ref="A11:L11"/>
    <mergeCell ref="C28:F28"/>
    <mergeCell ref="C29:F29"/>
    <mergeCell ref="E30:J30"/>
    <mergeCell ref="E203:J203"/>
    <mergeCell ref="B204:K204"/>
    <mergeCell ref="C205:F205"/>
    <mergeCell ref="C206:F206"/>
    <mergeCell ref="E207:J207"/>
    <mergeCell ref="C126:F126"/>
    <mergeCell ref="C125:F125"/>
    <mergeCell ref="E127:J127"/>
    <mergeCell ref="B128:K128"/>
    <mergeCell ref="C129:F129"/>
    <mergeCell ref="C142:F142"/>
    <mergeCell ref="C130:F130"/>
    <mergeCell ref="C149:F149"/>
    <mergeCell ref="A154:J154"/>
    <mergeCell ref="A159:A160"/>
    <mergeCell ref="B159:B160"/>
    <mergeCell ref="C159:F160"/>
    <mergeCell ref="G159:G160"/>
    <mergeCell ref="H159:H160"/>
    <mergeCell ref="J159:J160"/>
    <mergeCell ref="K159:K160"/>
    <mergeCell ref="C177:F177"/>
    <mergeCell ref="K127:L127"/>
    <mergeCell ref="C34:F34"/>
    <mergeCell ref="C35:F35"/>
    <mergeCell ref="E1:K1"/>
    <mergeCell ref="C41:F41"/>
    <mergeCell ref="E42:J42"/>
    <mergeCell ref="B43:J43"/>
    <mergeCell ref="C72:F72"/>
    <mergeCell ref="C78:F78"/>
    <mergeCell ref="E95:J95"/>
    <mergeCell ref="C40:F40"/>
    <mergeCell ref="C73:F73"/>
    <mergeCell ref="E68:J68"/>
    <mergeCell ref="B69:K69"/>
    <mergeCell ref="C70:F70"/>
    <mergeCell ref="C111:F111"/>
    <mergeCell ref="C107:F107"/>
    <mergeCell ref="C25:F25"/>
    <mergeCell ref="C26:F26"/>
    <mergeCell ref="C39:F39"/>
    <mergeCell ref="A2:F2"/>
    <mergeCell ref="A3:K3"/>
    <mergeCell ref="A4:H4"/>
    <mergeCell ref="A5:H5"/>
    <mergeCell ref="K9:K10"/>
    <mergeCell ref="C13:F13"/>
    <mergeCell ref="C18:F18"/>
    <mergeCell ref="A9:A10"/>
    <mergeCell ref="B9:B10"/>
    <mergeCell ref="C9:F10"/>
    <mergeCell ref="G9:G10"/>
    <mergeCell ref="H9:H10"/>
    <mergeCell ref="J9:J10"/>
    <mergeCell ref="B132:K132"/>
    <mergeCell ref="E145:J145"/>
    <mergeCell ref="C147:F147"/>
    <mergeCell ref="C150:F150"/>
    <mergeCell ref="A156:F156"/>
    <mergeCell ref="E152:J152"/>
    <mergeCell ref="B153:K153"/>
    <mergeCell ref="E140:J140"/>
    <mergeCell ref="C49:F49"/>
    <mergeCell ref="C50:F50"/>
    <mergeCell ref="C51:F51"/>
    <mergeCell ref="C52:F52"/>
    <mergeCell ref="E47:J47"/>
    <mergeCell ref="C46:F46"/>
    <mergeCell ref="C117:F117"/>
    <mergeCell ref="E118:J118"/>
    <mergeCell ref="B121:K121"/>
    <mergeCell ref="E79:J79"/>
    <mergeCell ref="B80:K80"/>
    <mergeCell ref="C81:F81"/>
    <mergeCell ref="C82:F82"/>
    <mergeCell ref="K131:L131"/>
    <mergeCell ref="K136:L136"/>
    <mergeCell ref="K140:L140"/>
    <mergeCell ref="K145:L145"/>
    <mergeCell ref="C144:F144"/>
    <mergeCell ref="A146:K146"/>
    <mergeCell ref="B141:K141"/>
    <mergeCell ref="E136:J136"/>
    <mergeCell ref="B137:K137"/>
    <mergeCell ref="C77:F77"/>
    <mergeCell ref="C97:F97"/>
    <mergeCell ref="A1511:A1512"/>
    <mergeCell ref="B1511:B1512"/>
    <mergeCell ref="C1511:F1512"/>
    <mergeCell ref="G1511:G1512"/>
    <mergeCell ref="H1511:H1512"/>
    <mergeCell ref="J1511:J1512"/>
    <mergeCell ref="K1511:K1512"/>
    <mergeCell ref="A1513:L1513"/>
    <mergeCell ref="C1515:F1515"/>
    <mergeCell ref="C1516:F1516"/>
    <mergeCell ref="C1517:F1517"/>
    <mergeCell ref="B583:K583"/>
    <mergeCell ref="C584:F584"/>
    <mergeCell ref="C548:F548"/>
    <mergeCell ref="C549:F549"/>
    <mergeCell ref="C550:F550"/>
    <mergeCell ref="C560:F560"/>
    <mergeCell ref="C573:F573"/>
    <mergeCell ref="C580:F580"/>
    <mergeCell ref="E582:J582"/>
    <mergeCell ref="C639:F639"/>
    <mergeCell ref="C640:F640"/>
    <mergeCell ref="C641:F641"/>
    <mergeCell ref="C642:F642"/>
    <mergeCell ref="E643:J643"/>
    <mergeCell ref="C645:F645"/>
    <mergeCell ref="C646:F646"/>
    <mergeCell ref="C629:F629"/>
    <mergeCell ref="C557:F557"/>
    <mergeCell ref="C558:F558"/>
    <mergeCell ref="C615:F615"/>
    <mergeCell ref="C616:F616"/>
    <mergeCell ref="C1518:F1518"/>
    <mergeCell ref="C1519:F1519"/>
    <mergeCell ref="C76:F76"/>
    <mergeCell ref="C14:F14"/>
    <mergeCell ref="C15:F15"/>
    <mergeCell ref="C24:F24"/>
    <mergeCell ref="C27:F27"/>
    <mergeCell ref="B48:F48"/>
    <mergeCell ref="B63:D63"/>
    <mergeCell ref="C71:F71"/>
    <mergeCell ref="B58:K58"/>
    <mergeCell ref="C59:F59"/>
    <mergeCell ref="C60:F60"/>
    <mergeCell ref="C61:F61"/>
    <mergeCell ref="E57:J57"/>
    <mergeCell ref="B54:K54"/>
    <mergeCell ref="C55:F55"/>
    <mergeCell ref="C56:F56"/>
    <mergeCell ref="E53:J53"/>
    <mergeCell ref="E19:J19"/>
    <mergeCell ref="A1498:K1498"/>
    <mergeCell ref="C1503:F1503"/>
    <mergeCell ref="E1504:J1504"/>
    <mergeCell ref="B20:K20"/>
    <mergeCell ref="C21:F21"/>
    <mergeCell ref="C22:F22"/>
    <mergeCell ref="C23:F23"/>
    <mergeCell ref="C16:F16"/>
    <mergeCell ref="C17:F17"/>
    <mergeCell ref="K152:L152"/>
    <mergeCell ref="C348:F348"/>
    <mergeCell ref="C214:F214"/>
    <mergeCell ref="C1520:F1520"/>
    <mergeCell ref="C1523:F1523"/>
    <mergeCell ref="C1524:F1524"/>
    <mergeCell ref="C1525:F1525"/>
    <mergeCell ref="C1526:F1526"/>
    <mergeCell ref="C1527:F1527"/>
    <mergeCell ref="C1528:F1528"/>
    <mergeCell ref="C1531:F1531"/>
    <mergeCell ref="C1534:F1534"/>
    <mergeCell ref="C1535:F1535"/>
    <mergeCell ref="C1536:F1536"/>
    <mergeCell ref="E1521:J1521"/>
    <mergeCell ref="B1522:K1522"/>
    <mergeCell ref="C1529:F1529"/>
    <mergeCell ref="C1530:F1530"/>
    <mergeCell ref="E1532:J1532"/>
    <mergeCell ref="B1533:K1533"/>
    <mergeCell ref="C1537:F1537"/>
    <mergeCell ref="C1538:F1538"/>
    <mergeCell ref="C1539:F1539"/>
    <mergeCell ref="C1540:F1540"/>
    <mergeCell ref="C1543:F1543"/>
    <mergeCell ref="C1548:F1548"/>
    <mergeCell ref="C1551:F1551"/>
    <mergeCell ref="C1541:F1541"/>
    <mergeCell ref="C1542:F1542"/>
    <mergeCell ref="E1544:J1544"/>
    <mergeCell ref="B1545:J1545"/>
    <mergeCell ref="C1546:F1546"/>
    <mergeCell ref="C1547:F1547"/>
    <mergeCell ref="E1549:J1549"/>
    <mergeCell ref="B1550:F1550"/>
    <mergeCell ref="C1552:F1552"/>
    <mergeCell ref="C1553:F1553"/>
    <mergeCell ref="C1554:F1554"/>
    <mergeCell ref="C1558:F1558"/>
    <mergeCell ref="C1563:F1563"/>
    <mergeCell ref="C1566:F1566"/>
    <mergeCell ref="C1569:F1569"/>
    <mergeCell ref="E1555:J1555"/>
    <mergeCell ref="B1556:K1556"/>
    <mergeCell ref="C1557:F1557"/>
    <mergeCell ref="E1559:J1559"/>
    <mergeCell ref="B1560:K1560"/>
    <mergeCell ref="C1561:F1561"/>
    <mergeCell ref="C1562:F1562"/>
    <mergeCell ref="E1564:J1564"/>
    <mergeCell ref="B1565:D1565"/>
    <mergeCell ref="C1567:F1567"/>
    <mergeCell ref="C1568:F1568"/>
    <mergeCell ref="E1570:J1570"/>
    <mergeCell ref="K1564:L1564"/>
    <mergeCell ref="K1559:L1559"/>
    <mergeCell ref="K1570:L1570"/>
    <mergeCell ref="C1572:F1572"/>
    <mergeCell ref="C1575:F1575"/>
    <mergeCell ref="C1580:F1580"/>
    <mergeCell ref="C1583:F1583"/>
    <mergeCell ref="C1586:F1586"/>
    <mergeCell ref="B1571:K1571"/>
    <mergeCell ref="C1573:F1573"/>
    <mergeCell ref="C1574:F1574"/>
    <mergeCell ref="E1576:J1576"/>
    <mergeCell ref="B1577:K1577"/>
    <mergeCell ref="C1578:F1578"/>
    <mergeCell ref="C1579:F1579"/>
    <mergeCell ref="E1581:J1581"/>
    <mergeCell ref="B1582:K1582"/>
    <mergeCell ref="C1584:F1584"/>
    <mergeCell ref="C1585:F1585"/>
    <mergeCell ref="E1587:J1587"/>
    <mergeCell ref="K1576:L1576"/>
    <mergeCell ref="K1581:L1581"/>
    <mergeCell ref="K1587:L1587"/>
    <mergeCell ref="C1589:F1589"/>
    <mergeCell ref="C1590:F1590"/>
    <mergeCell ref="C1593:F1593"/>
    <mergeCell ref="E1594:J1594"/>
    <mergeCell ref="B1595:K1595"/>
    <mergeCell ref="C1596:F1596"/>
    <mergeCell ref="C1599:F1599"/>
    <mergeCell ref="C1600:F1600"/>
    <mergeCell ref="C1601:F1601"/>
    <mergeCell ref="C1602:F1602"/>
    <mergeCell ref="C1603:F1603"/>
    <mergeCell ref="C1604:F1604"/>
    <mergeCell ref="B1588:K1588"/>
    <mergeCell ref="C1591:F1591"/>
    <mergeCell ref="C1592:F1592"/>
    <mergeCell ref="E1597:J1597"/>
    <mergeCell ref="B1598:K1598"/>
    <mergeCell ref="K1594:L1594"/>
    <mergeCell ref="K1597:L1597"/>
    <mergeCell ref="C1605:F1605"/>
    <mergeCell ref="C1606:F1606"/>
    <mergeCell ref="C1607:F1607"/>
    <mergeCell ref="C1608:F1608"/>
    <mergeCell ref="C1609:F1609"/>
    <mergeCell ref="C1610:F1610"/>
    <mergeCell ref="C1611:F1611"/>
    <mergeCell ref="C1612:F1612"/>
    <mergeCell ref="C1613:F1613"/>
    <mergeCell ref="C1614:F1614"/>
    <mergeCell ref="C1615:F1615"/>
    <mergeCell ref="C1616:F1616"/>
    <mergeCell ref="C1617:F1617"/>
    <mergeCell ref="C1618:F1618"/>
    <mergeCell ref="C1619:F1619"/>
    <mergeCell ref="E1620:J1620"/>
    <mergeCell ref="A1621:L1622"/>
    <mergeCell ref="K1620:L1620"/>
    <mergeCell ref="C1624:F1624"/>
    <mergeCell ref="C1625:F1625"/>
    <mergeCell ref="C1626:F1626"/>
    <mergeCell ref="C1627:F1627"/>
    <mergeCell ref="C1628:F1628"/>
    <mergeCell ref="E1629:J1629"/>
    <mergeCell ref="B1630:K1630"/>
    <mergeCell ref="C1631:F1631"/>
    <mergeCell ref="C1632:F1632"/>
    <mergeCell ref="E1633:J1633"/>
    <mergeCell ref="B1634:K1634"/>
    <mergeCell ref="C1635:F1635"/>
    <mergeCell ref="C1636:F1636"/>
    <mergeCell ref="C1637:F1637"/>
    <mergeCell ref="E1638:J1638"/>
    <mergeCell ref="B1639:K1639"/>
    <mergeCell ref="B1623:K1623"/>
    <mergeCell ref="K1629:L1629"/>
    <mergeCell ref="K1633:L1633"/>
    <mergeCell ref="K1638:L1638"/>
    <mergeCell ref="C1670:F1670"/>
    <mergeCell ref="E1671:J1671"/>
    <mergeCell ref="B1672:K1672"/>
    <mergeCell ref="B1655:K1655"/>
    <mergeCell ref="A1656:J1656"/>
    <mergeCell ref="A1658:F1658"/>
    <mergeCell ref="C1640:F1640"/>
    <mergeCell ref="C1641:F1641"/>
    <mergeCell ref="E1642:J1642"/>
    <mergeCell ref="B1643:K1643"/>
    <mergeCell ref="C1644:F1644"/>
    <mergeCell ref="C1645:F1645"/>
    <mergeCell ref="C1646:F1646"/>
    <mergeCell ref="C1649:F1649"/>
    <mergeCell ref="C1652:F1652"/>
    <mergeCell ref="C1653:F1653"/>
    <mergeCell ref="C1651:F1651"/>
    <mergeCell ref="E1647:J1647"/>
    <mergeCell ref="A1648:K1648"/>
    <mergeCell ref="C1650:F1650"/>
    <mergeCell ref="E1654:J1654"/>
    <mergeCell ref="K1642:L1642"/>
    <mergeCell ref="K1647:L1647"/>
    <mergeCell ref="K1654:L1654"/>
    <mergeCell ref="C1673:F1673"/>
    <mergeCell ref="C1674:F1674"/>
    <mergeCell ref="C1675:F1675"/>
    <mergeCell ref="C1676:F1676"/>
    <mergeCell ref="C1677:F1677"/>
    <mergeCell ref="C1678:F1678"/>
    <mergeCell ref="C1681:F1681"/>
    <mergeCell ref="E1682:J1682"/>
    <mergeCell ref="B1683:K1683"/>
    <mergeCell ref="C1684:F1684"/>
    <mergeCell ref="C1685:F1685"/>
    <mergeCell ref="C1686:F1686"/>
    <mergeCell ref="C1687:F1687"/>
    <mergeCell ref="C1688:F1688"/>
    <mergeCell ref="C1689:F1689"/>
    <mergeCell ref="A1661:A1662"/>
    <mergeCell ref="B1661:B1662"/>
    <mergeCell ref="C1661:F1662"/>
    <mergeCell ref="G1661:G1662"/>
    <mergeCell ref="H1661:H1662"/>
    <mergeCell ref="J1661:J1662"/>
    <mergeCell ref="K1661:K1662"/>
    <mergeCell ref="C1679:F1679"/>
    <mergeCell ref="C1680:F1680"/>
    <mergeCell ref="K1671:L1671"/>
    <mergeCell ref="K1682:L1682"/>
    <mergeCell ref="A1663:L1663"/>
    <mergeCell ref="C1665:F1665"/>
    <mergeCell ref="C1666:F1666"/>
    <mergeCell ref="C1667:F1667"/>
    <mergeCell ref="C1668:F1668"/>
    <mergeCell ref="C1669:F1669"/>
    <mergeCell ref="C1690:F1690"/>
    <mergeCell ref="C1691:F1691"/>
    <mergeCell ref="C1692:F1692"/>
    <mergeCell ref="C1693:F1693"/>
    <mergeCell ref="E1694:J1694"/>
    <mergeCell ref="B1695:J1695"/>
    <mergeCell ref="C1696:F1696"/>
    <mergeCell ref="C1697:F1697"/>
    <mergeCell ref="C1698:F1698"/>
    <mergeCell ref="E1699:J1699"/>
    <mergeCell ref="B1700:F1700"/>
    <mergeCell ref="C1701:F1701"/>
    <mergeCell ref="C1702:F1702"/>
    <mergeCell ref="C1703:F1703"/>
    <mergeCell ref="C1704:F1704"/>
    <mergeCell ref="E1705:J1705"/>
    <mergeCell ref="B1706:K1706"/>
    <mergeCell ref="K1694:L1694"/>
    <mergeCell ref="K1699:L1699"/>
    <mergeCell ref="K1705:L1705"/>
    <mergeCell ref="C1707:F1707"/>
    <mergeCell ref="C1708:F1708"/>
    <mergeCell ref="E1709:J1709"/>
    <mergeCell ref="B1710:K1710"/>
    <mergeCell ref="C1711:F1711"/>
    <mergeCell ref="C1712:F1712"/>
    <mergeCell ref="C1713:F1713"/>
    <mergeCell ref="E1714:J1714"/>
    <mergeCell ref="B1715:D1715"/>
    <mergeCell ref="C1716:F1716"/>
    <mergeCell ref="C1717:F1717"/>
    <mergeCell ref="C1718:F1718"/>
    <mergeCell ref="C1719:F1719"/>
    <mergeCell ref="E1720:J1720"/>
    <mergeCell ref="B1721:K1721"/>
    <mergeCell ref="C1722:F1722"/>
    <mergeCell ref="C1723:F1723"/>
    <mergeCell ref="K1709:L1709"/>
    <mergeCell ref="K1714:L1714"/>
    <mergeCell ref="K1720:L1720"/>
    <mergeCell ref="C1724:F1724"/>
    <mergeCell ref="C1725:F1725"/>
    <mergeCell ref="E1726:J1726"/>
    <mergeCell ref="B1727:K1727"/>
    <mergeCell ref="C1728:F1728"/>
    <mergeCell ref="C1729:F1729"/>
    <mergeCell ref="C1730:F1730"/>
    <mergeCell ref="E1731:J1731"/>
    <mergeCell ref="B1732:K1732"/>
    <mergeCell ref="C1733:F1733"/>
    <mergeCell ref="C1734:F1734"/>
    <mergeCell ref="C1735:F1735"/>
    <mergeCell ref="C1736:F1736"/>
    <mergeCell ref="E1737:J1737"/>
    <mergeCell ref="B1738:K1738"/>
    <mergeCell ref="C1739:F1739"/>
    <mergeCell ref="C1740:F1740"/>
    <mergeCell ref="K1726:L1726"/>
    <mergeCell ref="K1731:L1731"/>
    <mergeCell ref="K1737:L1737"/>
    <mergeCell ref="C1741:F1741"/>
    <mergeCell ref="C1742:F1742"/>
    <mergeCell ref="C1743:F1743"/>
    <mergeCell ref="E1744:J1744"/>
    <mergeCell ref="B1745:K1745"/>
    <mergeCell ref="C1746:F1746"/>
    <mergeCell ref="E1747:J1747"/>
    <mergeCell ref="B1748:K1748"/>
    <mergeCell ref="C1749:F1749"/>
    <mergeCell ref="C1750:F1750"/>
    <mergeCell ref="C1751:F1751"/>
    <mergeCell ref="C1752:F1752"/>
    <mergeCell ref="C1753:F1753"/>
    <mergeCell ref="C1754:F1754"/>
    <mergeCell ref="C1755:F1755"/>
    <mergeCell ref="C1756:F1756"/>
    <mergeCell ref="C1757:F1757"/>
    <mergeCell ref="K1744:L1744"/>
    <mergeCell ref="K1747:L1747"/>
    <mergeCell ref="C1758:F1758"/>
    <mergeCell ref="C1759:F1759"/>
    <mergeCell ref="C1760:F1760"/>
    <mergeCell ref="C1761:F1761"/>
    <mergeCell ref="C1762:F1762"/>
    <mergeCell ref="C1763:F1763"/>
    <mergeCell ref="C1764:F1764"/>
    <mergeCell ref="C1765:F1765"/>
    <mergeCell ref="C1766:F1766"/>
    <mergeCell ref="C1767:F1767"/>
    <mergeCell ref="C1768:F1768"/>
    <mergeCell ref="C1769:F1769"/>
    <mergeCell ref="E1770:J1770"/>
    <mergeCell ref="A1771:L1772"/>
    <mergeCell ref="B1773:K1773"/>
    <mergeCell ref="C1774:F1774"/>
    <mergeCell ref="C1775:F1775"/>
    <mergeCell ref="K1770:L1770"/>
    <mergeCell ref="C1776:F1776"/>
    <mergeCell ref="C1777:F1777"/>
    <mergeCell ref="C1778:F1778"/>
    <mergeCell ref="E1779:J1779"/>
    <mergeCell ref="B1780:K1780"/>
    <mergeCell ref="C1781:F1781"/>
    <mergeCell ref="C1782:F1782"/>
    <mergeCell ref="E1783:J1783"/>
    <mergeCell ref="B1784:K1784"/>
    <mergeCell ref="C1785:F1785"/>
    <mergeCell ref="C1786:F1786"/>
    <mergeCell ref="C1787:F1787"/>
    <mergeCell ref="E1788:J1788"/>
    <mergeCell ref="B1789:K1789"/>
    <mergeCell ref="C1790:F1790"/>
    <mergeCell ref="C1791:F1791"/>
    <mergeCell ref="E1792:J1792"/>
    <mergeCell ref="K1779:L1779"/>
    <mergeCell ref="K1783:L1783"/>
    <mergeCell ref="K1788:L1788"/>
    <mergeCell ref="K1792:L1792"/>
    <mergeCell ref="B1793:K1793"/>
    <mergeCell ref="C1794:F1794"/>
    <mergeCell ref="C1795:F1795"/>
    <mergeCell ref="C1796:F1796"/>
    <mergeCell ref="E1797:J1797"/>
    <mergeCell ref="A1798:K1798"/>
    <mergeCell ref="C1799:F1799"/>
    <mergeCell ref="C1800:F1800"/>
    <mergeCell ref="C1801:F1801"/>
    <mergeCell ref="C1802:F1802"/>
    <mergeCell ref="C1803:F1803"/>
    <mergeCell ref="E1804:J1804"/>
    <mergeCell ref="A1806:J1806"/>
    <mergeCell ref="A1808:F1808"/>
    <mergeCell ref="A1811:A1812"/>
    <mergeCell ref="B1811:B1812"/>
    <mergeCell ref="C1811:F1812"/>
    <mergeCell ref="G1811:G1812"/>
    <mergeCell ref="H1811:H1812"/>
    <mergeCell ref="J1811:J1812"/>
    <mergeCell ref="K1811:K1812"/>
    <mergeCell ref="K1797:L1797"/>
    <mergeCell ref="K1804:L1804"/>
    <mergeCell ref="A1813:L1813"/>
    <mergeCell ref="C1815:F1815"/>
    <mergeCell ref="C1816:F1816"/>
    <mergeCell ref="C1817:F1817"/>
    <mergeCell ref="C1818:F1818"/>
    <mergeCell ref="C1819:F1819"/>
    <mergeCell ref="C1820:F1820"/>
    <mergeCell ref="E1821:J1821"/>
    <mergeCell ref="B1822:K1822"/>
    <mergeCell ref="C1823:F1823"/>
    <mergeCell ref="C1824:F1824"/>
    <mergeCell ref="C1825:F1825"/>
    <mergeCell ref="C1826:F1826"/>
    <mergeCell ref="C1827:F1827"/>
    <mergeCell ref="C1828:F1828"/>
    <mergeCell ref="C1829:F1829"/>
    <mergeCell ref="K1821:L1821"/>
    <mergeCell ref="C1830:F1830"/>
    <mergeCell ref="C1831:F1831"/>
    <mergeCell ref="E1832:J1832"/>
    <mergeCell ref="B1833:K1833"/>
    <mergeCell ref="C1834:F1834"/>
    <mergeCell ref="C1835:F1835"/>
    <mergeCell ref="C1836:F1836"/>
    <mergeCell ref="C1837:F1837"/>
    <mergeCell ref="C1838:F1838"/>
    <mergeCell ref="C1839:F1839"/>
    <mergeCell ref="C1840:F1840"/>
    <mergeCell ref="C1841:F1841"/>
    <mergeCell ref="C1842:F1842"/>
    <mergeCell ref="C1843:F1843"/>
    <mergeCell ref="E1844:J1844"/>
    <mergeCell ref="B1845:J1845"/>
    <mergeCell ref="C1846:F1846"/>
    <mergeCell ref="K1832:L1832"/>
    <mergeCell ref="K1844:L1844"/>
    <mergeCell ref="C1847:F1847"/>
    <mergeCell ref="C1848:F1848"/>
    <mergeCell ref="E1849:J1849"/>
    <mergeCell ref="B1850:F1850"/>
    <mergeCell ref="C1851:F1851"/>
    <mergeCell ref="C1852:F1852"/>
    <mergeCell ref="C1853:F1853"/>
    <mergeCell ref="C1854:F1854"/>
    <mergeCell ref="E1855:J1855"/>
    <mergeCell ref="B1856:K1856"/>
    <mergeCell ref="C1857:F1857"/>
    <mergeCell ref="C1858:F1858"/>
    <mergeCell ref="E1859:J1859"/>
    <mergeCell ref="B1860:K1860"/>
    <mergeCell ref="C1861:F1861"/>
    <mergeCell ref="C1862:F1862"/>
    <mergeCell ref="C1863:F1863"/>
    <mergeCell ref="K1849:L1849"/>
    <mergeCell ref="K1855:L1855"/>
    <mergeCell ref="K1859:L1859"/>
    <mergeCell ref="E1864:J1864"/>
    <mergeCell ref="B1865:D1865"/>
    <mergeCell ref="C1866:F1866"/>
    <mergeCell ref="C1867:F1867"/>
    <mergeCell ref="C1868:F1868"/>
    <mergeCell ref="C1869:F1869"/>
    <mergeCell ref="E1870:J1870"/>
    <mergeCell ref="B1871:K1871"/>
    <mergeCell ref="C1872:F1872"/>
    <mergeCell ref="C1873:F1873"/>
    <mergeCell ref="C1874:F1874"/>
    <mergeCell ref="C1875:F1875"/>
    <mergeCell ref="E1876:J1876"/>
    <mergeCell ref="B1877:K1877"/>
    <mergeCell ref="C1878:F1878"/>
    <mergeCell ref="C1879:F1879"/>
    <mergeCell ref="C1880:F1880"/>
    <mergeCell ref="K1864:L1864"/>
    <mergeCell ref="K1870:L1870"/>
    <mergeCell ref="K1876:L1876"/>
    <mergeCell ref="E1881:J1881"/>
    <mergeCell ref="B1882:K1882"/>
    <mergeCell ref="C1883:F1883"/>
    <mergeCell ref="C1884:F1884"/>
    <mergeCell ref="C1885:F1885"/>
    <mergeCell ref="C1886:F1886"/>
    <mergeCell ref="E1887:J1887"/>
    <mergeCell ref="B1888:K1888"/>
    <mergeCell ref="C1889:F1889"/>
    <mergeCell ref="C1890:F1890"/>
    <mergeCell ref="C1891:F1891"/>
    <mergeCell ref="C1892:F1892"/>
    <mergeCell ref="C1893:F1893"/>
    <mergeCell ref="E1894:J1894"/>
    <mergeCell ref="B1895:K1895"/>
    <mergeCell ref="C1896:F1896"/>
    <mergeCell ref="E1897:J1897"/>
    <mergeCell ref="K1881:L1881"/>
    <mergeCell ref="K1887:L1887"/>
    <mergeCell ref="K1894:L1894"/>
    <mergeCell ref="K1897:L1897"/>
    <mergeCell ref="B1898:K1898"/>
    <mergeCell ref="C1899:F1899"/>
    <mergeCell ref="C1900:F1900"/>
    <mergeCell ref="C1901:F1901"/>
    <mergeCell ref="C1902:F1902"/>
    <mergeCell ref="C1903:F1903"/>
    <mergeCell ref="C1904:F1904"/>
    <mergeCell ref="C1905:F1905"/>
    <mergeCell ref="C1906:F1906"/>
    <mergeCell ref="C1907:F1907"/>
    <mergeCell ref="C1908:F1908"/>
    <mergeCell ref="C1909:F1909"/>
    <mergeCell ref="C1910:F1910"/>
    <mergeCell ref="C1911:F1911"/>
    <mergeCell ref="C1912:F1912"/>
    <mergeCell ref="C1913:F1913"/>
    <mergeCell ref="C1914:F1914"/>
    <mergeCell ref="C1915:F1915"/>
    <mergeCell ref="C1916:F1916"/>
    <mergeCell ref="C1917:F1917"/>
    <mergeCell ref="C1918:F1918"/>
    <mergeCell ref="C1919:F1919"/>
    <mergeCell ref="E1920:J1920"/>
    <mergeCell ref="A1921:L1922"/>
    <mergeCell ref="B1923:K1923"/>
    <mergeCell ref="C1924:F1924"/>
    <mergeCell ref="C1925:F1925"/>
    <mergeCell ref="C1926:F1926"/>
    <mergeCell ref="C1927:F1927"/>
    <mergeCell ref="C1928:F1928"/>
    <mergeCell ref="E1929:J1929"/>
    <mergeCell ref="B1930:K1930"/>
    <mergeCell ref="C1931:F1931"/>
    <mergeCell ref="C1932:F1932"/>
    <mergeCell ref="K1920:L1920"/>
    <mergeCell ref="K1929:L1929"/>
    <mergeCell ref="E1933:J1933"/>
    <mergeCell ref="B1934:K1934"/>
    <mergeCell ref="C1935:F1935"/>
    <mergeCell ref="C1936:F1936"/>
    <mergeCell ref="C1937:F1937"/>
    <mergeCell ref="E1938:J1938"/>
    <mergeCell ref="B1939:K1939"/>
    <mergeCell ref="C1940:F1940"/>
    <mergeCell ref="C1941:F1941"/>
    <mergeCell ref="E1942:J1942"/>
    <mergeCell ref="B1943:K1943"/>
    <mergeCell ref="C1944:F1944"/>
    <mergeCell ref="C1945:F1945"/>
    <mergeCell ref="C1946:F1946"/>
    <mergeCell ref="E1947:J1947"/>
    <mergeCell ref="A1948:K1948"/>
    <mergeCell ref="C1949:F1949"/>
    <mergeCell ref="K1933:L1933"/>
    <mergeCell ref="K1938:L1938"/>
    <mergeCell ref="K1942:L1942"/>
    <mergeCell ref="K1947:L1947"/>
    <mergeCell ref="C1950:F1950"/>
    <mergeCell ref="C1951:F1951"/>
    <mergeCell ref="C1952:F1952"/>
    <mergeCell ref="C1953:F1953"/>
    <mergeCell ref="E1954:J1954"/>
    <mergeCell ref="A1956:J1956"/>
    <mergeCell ref="A1958:F1958"/>
    <mergeCell ref="A1961:A1962"/>
    <mergeCell ref="B1961:B1962"/>
    <mergeCell ref="C1961:F1962"/>
    <mergeCell ref="G1961:G1962"/>
    <mergeCell ref="H1961:H1962"/>
    <mergeCell ref="J1961:J1962"/>
    <mergeCell ref="K1961:K1962"/>
    <mergeCell ref="A1963:L1963"/>
    <mergeCell ref="C1965:F1965"/>
    <mergeCell ref="K1954:L1954"/>
    <mergeCell ref="I1961:I1962"/>
    <mergeCell ref="L1961:L1962"/>
    <mergeCell ref="C1966:F1966"/>
    <mergeCell ref="C1967:F1967"/>
    <mergeCell ref="C1968:F1968"/>
    <mergeCell ref="C1969:F1969"/>
    <mergeCell ref="C1970:F1970"/>
    <mergeCell ref="E1971:J1971"/>
    <mergeCell ref="B1972:K1972"/>
    <mergeCell ref="C1973:F1973"/>
    <mergeCell ref="C1974:F1974"/>
    <mergeCell ref="C1975:F1975"/>
    <mergeCell ref="C1976:F1976"/>
    <mergeCell ref="C1977:F1977"/>
    <mergeCell ref="C1978:F1978"/>
    <mergeCell ref="C1979:F1979"/>
    <mergeCell ref="C1980:F1980"/>
    <mergeCell ref="C1981:F1981"/>
    <mergeCell ref="E1982:J1982"/>
    <mergeCell ref="K1971:L1971"/>
    <mergeCell ref="K1982:L1982"/>
    <mergeCell ref="B1983:K1983"/>
    <mergeCell ref="C1984:F1984"/>
    <mergeCell ref="C1985:F1985"/>
    <mergeCell ref="C1986:F1986"/>
    <mergeCell ref="C1987:F1987"/>
    <mergeCell ref="C1988:F1988"/>
    <mergeCell ref="C1989:F1989"/>
    <mergeCell ref="C1990:F1990"/>
    <mergeCell ref="C1991:F1991"/>
    <mergeCell ref="C1992:F1992"/>
    <mergeCell ref="C1993:F1993"/>
    <mergeCell ref="E1994:J1994"/>
    <mergeCell ref="B1995:J1995"/>
    <mergeCell ref="C1996:F1996"/>
    <mergeCell ref="C1997:F1997"/>
    <mergeCell ref="C1998:F1998"/>
    <mergeCell ref="E1999:J1999"/>
    <mergeCell ref="K1994:L1994"/>
    <mergeCell ref="K1999:L1999"/>
    <mergeCell ref="B2000:F2000"/>
    <mergeCell ref="C2001:F2001"/>
    <mergeCell ref="C2002:F2002"/>
    <mergeCell ref="C2003:F2003"/>
    <mergeCell ref="C2004:F2004"/>
    <mergeCell ref="E2005:J2005"/>
    <mergeCell ref="B2006:K2006"/>
    <mergeCell ref="C2007:F2007"/>
    <mergeCell ref="C2008:F2008"/>
    <mergeCell ref="E2009:J2009"/>
    <mergeCell ref="B2010:K2010"/>
    <mergeCell ref="C2011:F2011"/>
    <mergeCell ref="C2012:F2012"/>
    <mergeCell ref="C2013:F2013"/>
    <mergeCell ref="E2014:J2014"/>
    <mergeCell ref="B2015:D2015"/>
    <mergeCell ref="C2016:F2016"/>
    <mergeCell ref="K2005:L2005"/>
    <mergeCell ref="K2009:L2009"/>
    <mergeCell ref="K2014:L2014"/>
    <mergeCell ref="C2017:F2017"/>
    <mergeCell ref="C2018:F2018"/>
    <mergeCell ref="C2019:F2019"/>
    <mergeCell ref="E2020:J2020"/>
    <mergeCell ref="B2021:K2021"/>
    <mergeCell ref="C2022:F2022"/>
    <mergeCell ref="C2023:F2023"/>
    <mergeCell ref="C2024:F2024"/>
    <mergeCell ref="C2025:F2025"/>
    <mergeCell ref="E2026:J2026"/>
    <mergeCell ref="B2027:K2027"/>
    <mergeCell ref="C2028:F2028"/>
    <mergeCell ref="C2029:F2029"/>
    <mergeCell ref="C2030:F2030"/>
    <mergeCell ref="E2031:J2031"/>
    <mergeCell ref="B2032:K2032"/>
    <mergeCell ref="C2033:F2033"/>
    <mergeCell ref="K2020:L2020"/>
    <mergeCell ref="K2026:L2026"/>
    <mergeCell ref="K2031:L2031"/>
    <mergeCell ref="C2034:F2034"/>
    <mergeCell ref="C2035:F2035"/>
    <mergeCell ref="C2036:F2036"/>
    <mergeCell ref="E2037:J2037"/>
    <mergeCell ref="B2038:K2038"/>
    <mergeCell ref="C2039:F2039"/>
    <mergeCell ref="C2040:F2040"/>
    <mergeCell ref="C2041:F2041"/>
    <mergeCell ref="C2042:F2042"/>
    <mergeCell ref="C2043:F2043"/>
    <mergeCell ref="E2044:J2044"/>
    <mergeCell ref="B2045:K2045"/>
    <mergeCell ref="C2046:F2046"/>
    <mergeCell ref="E2047:J2047"/>
    <mergeCell ref="B2048:K2048"/>
    <mergeCell ref="C2049:F2049"/>
    <mergeCell ref="C2050:F2050"/>
    <mergeCell ref="K2037:L2037"/>
    <mergeCell ref="K2044:L2044"/>
    <mergeCell ref="K2047:L2047"/>
    <mergeCell ref="B2073:K2073"/>
    <mergeCell ref="C2074:F2074"/>
    <mergeCell ref="C2075:F2075"/>
    <mergeCell ref="C2076:F2076"/>
    <mergeCell ref="C2077:F2077"/>
    <mergeCell ref="C2078:F2078"/>
    <mergeCell ref="E2079:J2079"/>
    <mergeCell ref="B2080:K2080"/>
    <mergeCell ref="C2081:F2081"/>
    <mergeCell ref="C2082:F2082"/>
    <mergeCell ref="E2083:J2083"/>
    <mergeCell ref="B2084:K2084"/>
    <mergeCell ref="C2085:F2085"/>
    <mergeCell ref="C2051:F2051"/>
    <mergeCell ref="C2052:F2052"/>
    <mergeCell ref="C2053:F2053"/>
    <mergeCell ref="C2054:F2054"/>
    <mergeCell ref="C2055:F2055"/>
    <mergeCell ref="C2056:F2056"/>
    <mergeCell ref="C2057:F2057"/>
    <mergeCell ref="C2058:F2058"/>
    <mergeCell ref="C2059:F2059"/>
    <mergeCell ref="C2060:F2060"/>
    <mergeCell ref="C2061:F2061"/>
    <mergeCell ref="C2062:F2062"/>
    <mergeCell ref="C2063:F2063"/>
    <mergeCell ref="C2064:F2064"/>
    <mergeCell ref="C2065:F2065"/>
    <mergeCell ref="C2066:F2066"/>
    <mergeCell ref="C2067:F2067"/>
    <mergeCell ref="K2070:L2070"/>
    <mergeCell ref="C2068:F2068"/>
    <mergeCell ref="C2106:F2106"/>
    <mergeCell ref="E2107:J2107"/>
    <mergeCell ref="C2086:F2086"/>
    <mergeCell ref="C2087:F2087"/>
    <mergeCell ref="E2088:J2088"/>
    <mergeCell ref="B2089:K2089"/>
    <mergeCell ref="C2090:F2090"/>
    <mergeCell ref="C2091:F2091"/>
    <mergeCell ref="E2092:J2092"/>
    <mergeCell ref="B2093:K2093"/>
    <mergeCell ref="C2097:F2097"/>
    <mergeCell ref="C2098:F2098"/>
    <mergeCell ref="C2099:F2099"/>
    <mergeCell ref="E2100:J2100"/>
    <mergeCell ref="A2101:K2101"/>
    <mergeCell ref="C2102:F2102"/>
    <mergeCell ref="C2103:F2103"/>
    <mergeCell ref="C2104:F2104"/>
    <mergeCell ref="C2105:F2105"/>
    <mergeCell ref="K2092:L2092"/>
    <mergeCell ref="C2095:F2095"/>
    <mergeCell ref="C2094:F2094"/>
    <mergeCell ref="C2096:F2096"/>
    <mergeCell ref="C2069:F2069"/>
    <mergeCell ref="E2070:J2070"/>
    <mergeCell ref="K1504:L1504"/>
    <mergeCell ref="K1521:L1521"/>
    <mergeCell ref="K1532:L1532"/>
    <mergeCell ref="K1544:L1544"/>
    <mergeCell ref="K1549:L1549"/>
    <mergeCell ref="K1555:L1555"/>
    <mergeCell ref="A2071:L2072"/>
    <mergeCell ref="K42:L42"/>
    <mergeCell ref="K47:L47"/>
    <mergeCell ref="K53:L53"/>
    <mergeCell ref="K57:L57"/>
    <mergeCell ref="K62:L62"/>
    <mergeCell ref="K68:L68"/>
    <mergeCell ref="K74:L74"/>
    <mergeCell ref="K79:L79"/>
    <mergeCell ref="K85:L85"/>
    <mergeCell ref="K92:L92"/>
    <mergeCell ref="K95:L95"/>
    <mergeCell ref="K118:L118"/>
    <mergeCell ref="C45:F45"/>
    <mergeCell ref="C44:F44"/>
    <mergeCell ref="B75:K75"/>
    <mergeCell ref="K235:L235"/>
    <mergeCell ref="K242:L242"/>
    <mergeCell ref="K245:L245"/>
    <mergeCell ref="K268:L268"/>
    <mergeCell ref="K277:L277"/>
    <mergeCell ref="K281:L281"/>
    <mergeCell ref="K286:L286"/>
    <mergeCell ref="K1488:L1488"/>
    <mergeCell ref="C98:F98"/>
    <mergeCell ref="C108:F108"/>
    <mergeCell ref="C109:F109"/>
    <mergeCell ref="A119:L120"/>
    <mergeCell ref="C101:F101"/>
    <mergeCell ref="C112:F112"/>
    <mergeCell ref="C123:F123"/>
    <mergeCell ref="C124:F124"/>
    <mergeCell ref="C148:F148"/>
    <mergeCell ref="C116:F116"/>
    <mergeCell ref="C194:F194"/>
    <mergeCell ref="C195:F195"/>
    <mergeCell ref="C196:F196"/>
    <mergeCell ref="E197:J197"/>
    <mergeCell ref="B198:F198"/>
    <mergeCell ref="C122:F122"/>
    <mergeCell ref="C143:F143"/>
    <mergeCell ref="C103:F103"/>
    <mergeCell ref="C104:F104"/>
    <mergeCell ref="C105:F105"/>
    <mergeCell ref="C106:F106"/>
    <mergeCell ref="C114:F114"/>
    <mergeCell ref="C110:F110"/>
    <mergeCell ref="C133:F133"/>
    <mergeCell ref="C138:F138"/>
    <mergeCell ref="C139:F139"/>
    <mergeCell ref="C151:F151"/>
    <mergeCell ref="C134:F134"/>
    <mergeCell ref="C135:F135"/>
    <mergeCell ref="E131:J131"/>
    <mergeCell ref="I159:I160"/>
    <mergeCell ref="L159:L160"/>
    <mergeCell ref="E1497:J1497"/>
    <mergeCell ref="C349:F349"/>
    <mergeCell ref="E341:J341"/>
    <mergeCell ref="C343:F343"/>
    <mergeCell ref="B347:F347"/>
    <mergeCell ref="E543:J543"/>
    <mergeCell ref="K180:L180"/>
    <mergeCell ref="K192:L192"/>
    <mergeCell ref="K197:L197"/>
    <mergeCell ref="K203:L203"/>
    <mergeCell ref="K207:L207"/>
    <mergeCell ref="K212:L212"/>
    <mergeCell ref="K218:L218"/>
    <mergeCell ref="K224:L224"/>
    <mergeCell ref="K229:L229"/>
    <mergeCell ref="C99:F99"/>
    <mergeCell ref="C100:F100"/>
    <mergeCell ref="C113:F113"/>
    <mergeCell ref="C115:F115"/>
    <mergeCell ref="C102:F102"/>
    <mergeCell ref="C199:F199"/>
    <mergeCell ref="C630:F630"/>
    <mergeCell ref="C633:F633"/>
    <mergeCell ref="C636:F636"/>
    <mergeCell ref="C215:F215"/>
    <mergeCell ref="B544:K544"/>
    <mergeCell ref="E546:J546"/>
    <mergeCell ref="E519:J519"/>
    <mergeCell ref="B520:K520"/>
    <mergeCell ref="C521:F521"/>
    <mergeCell ref="C522:F522"/>
    <mergeCell ref="C523:F523"/>
    <mergeCell ref="K444:L444"/>
    <mergeCell ref="B454:K454"/>
    <mergeCell ref="A455:J455"/>
    <mergeCell ref="A457:F457"/>
    <mergeCell ref="C432:F432"/>
    <mergeCell ref="C437:F437"/>
    <mergeCell ref="C441:F441"/>
    <mergeCell ref="C448:F448"/>
    <mergeCell ref="K439:L439"/>
    <mergeCell ref="E417:J417"/>
    <mergeCell ref="A418:L419"/>
    <mergeCell ref="B420:K420"/>
    <mergeCell ref="C389:F389"/>
    <mergeCell ref="C376:F376"/>
    <mergeCell ref="C377:F377"/>
    <mergeCell ref="E378:J378"/>
    <mergeCell ref="B379:K379"/>
    <mergeCell ref="C380:F380"/>
    <mergeCell ref="C381:F381"/>
    <mergeCell ref="C383:F383"/>
    <mergeCell ref="E384:J384"/>
    <mergeCell ref="B385:K385"/>
    <mergeCell ref="C393:F393"/>
    <mergeCell ref="C451:F451"/>
    <mergeCell ref="C452:F452"/>
    <mergeCell ref="K453:L453"/>
    <mergeCell ref="K318:L318"/>
    <mergeCell ref="K329:L329"/>
    <mergeCell ref="K346:L346"/>
    <mergeCell ref="K352:L352"/>
    <mergeCell ref="K356:L356"/>
    <mergeCell ref="K361:L361"/>
    <mergeCell ref="K367:L367"/>
    <mergeCell ref="K2079:L2079"/>
    <mergeCell ref="K2083:L2083"/>
    <mergeCell ref="K2088:L2088"/>
    <mergeCell ref="K2100:L2100"/>
    <mergeCell ref="K2107:L2107"/>
    <mergeCell ref="I1811:I1812"/>
    <mergeCell ref="L1811:L1812"/>
    <mergeCell ref="I1661:I1662"/>
    <mergeCell ref="L1661:L1662"/>
    <mergeCell ref="I1511:I1512"/>
    <mergeCell ref="L1511:L1512"/>
    <mergeCell ref="I1361:I1362"/>
    <mergeCell ref="L1361:L1362"/>
    <mergeCell ref="K1394:L1394"/>
    <mergeCell ref="K1399:L1399"/>
    <mergeCell ref="K1405:L1405"/>
    <mergeCell ref="K1409:L1409"/>
    <mergeCell ref="K1414:L1414"/>
    <mergeCell ref="K1420:L1420"/>
    <mergeCell ref="K1426:L1426"/>
    <mergeCell ref="K1431:L1431"/>
    <mergeCell ref="K1492:L1492"/>
    <mergeCell ref="K1497:L1497"/>
    <mergeCell ref="K430:L430"/>
    <mergeCell ref="K435:L435"/>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af1b84-0166-47d2-af31-9cfdcf96d785" xsi:nil="true"/>
    <lcf76f155ced4ddcb4097134ff3c332f xmlns="c367e3b4-71cf-4c09-a744-3c294705b86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506803F95A98D4EB0CD7BB0DC689FCC" ma:contentTypeVersion="16" ma:contentTypeDescription="Kurkite naują dokumentą." ma:contentTypeScope="" ma:versionID="a1a26b36b8e027e4237aceb563d5d447">
  <xsd:schema xmlns:xsd="http://www.w3.org/2001/XMLSchema" xmlns:xs="http://www.w3.org/2001/XMLSchema" xmlns:p="http://schemas.microsoft.com/office/2006/metadata/properties" xmlns:ns2="43af1b84-0166-47d2-af31-9cfdcf96d785" xmlns:ns3="c367e3b4-71cf-4c09-a744-3c294705b86c" targetNamespace="http://schemas.microsoft.com/office/2006/metadata/properties" ma:root="true" ma:fieldsID="221b7193927ebc654c7620b8da183505" ns2:_="" ns3:_="">
    <xsd:import namespace="43af1b84-0166-47d2-af31-9cfdcf96d785"/>
    <xsd:import namespace="c367e3b4-71cf-4c09-a744-3c294705b86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af1b84-0166-47d2-af31-9cfdcf96d785"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0" nillable="true" ma:displayName="Taxonomy Catch All Column" ma:hidden="true" ma:list="{2c99fcf0-e873-40bb-98e2-2792f19e9566}" ma:internalName="TaxCatchAll" ma:showField="CatchAllData" ma:web="43af1b84-0166-47d2-af31-9cfdcf96d7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67e3b4-71cf-4c09-a744-3c294705b86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Vaizdų žymės" ma:readOnly="false" ma:fieldId="{5cf76f15-5ced-4ddc-b409-7134ff3c332f}" ma:taxonomyMulti="true" ma:sspId="c1375f84-8723-4cca-993f-d8caf4e185f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A15E45-E43C-4398-96C1-C1D306AF4DE7}">
  <ds:schemaRefs>
    <ds:schemaRef ds:uri="http://schemas.microsoft.com/office/2006/metadata/properties"/>
    <ds:schemaRef ds:uri="http://schemas.microsoft.com/office/infopath/2007/PartnerControls"/>
    <ds:schemaRef ds:uri="43af1b84-0166-47d2-af31-9cfdcf96d785"/>
    <ds:schemaRef ds:uri="c367e3b4-71cf-4c09-a744-3c294705b86c"/>
  </ds:schemaRefs>
</ds:datastoreItem>
</file>

<file path=customXml/itemProps2.xml><?xml version="1.0" encoding="utf-8"?>
<ds:datastoreItem xmlns:ds="http://schemas.openxmlformats.org/officeDocument/2006/customXml" ds:itemID="{A44F17E9-4B6A-434E-B6F0-3381E9A7ECAA}">
  <ds:schemaRefs>
    <ds:schemaRef ds:uri="http://schemas.microsoft.com/sharepoint/v3/contenttype/forms"/>
  </ds:schemaRefs>
</ds:datastoreItem>
</file>

<file path=customXml/itemProps3.xml><?xml version="1.0" encoding="utf-8"?>
<ds:datastoreItem xmlns:ds="http://schemas.openxmlformats.org/officeDocument/2006/customXml" ds:itemID="{838FF252-512D-4A40-A768-C3ECF0DAB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af1b84-0166-47d2-af31-9cfdcf96d785"/>
    <ds:schemaRef ds:uri="c367e3b4-71cf-4c09-a744-3c294705b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2025-12-03T08:43:22Z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0x0101003506803F95A98D4EB0CD7BB0DC689FCC</vt:lpwstr>
  </property>
  <property fmtid="{D5CDD505-2E9C-101B-9397-08002B2CF9AE}" pid="3" name="MediaServiceImageTags">
    <vt:lpwstr/>
  </property>
</Properties>
</file>